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defaultThemeVersion="166925"/>
  <mc:AlternateContent xmlns:mc="http://schemas.openxmlformats.org/markup-compatibility/2006">
    <mc:Choice Requires="x15">
      <x15ac:absPath xmlns:x15ac="http://schemas.microsoft.com/office/spreadsheetml/2010/11/ac" url="S:\construcao_civil\CONTRATOS DCCOT\AMPLIACAO ETA CAPIM FINO\Produtos Proesplan\Produtos Finalizados\"/>
    </mc:Choice>
  </mc:AlternateContent>
  <xr:revisionPtr revIDLastSave="0" documentId="8_{C21AB38A-3ADE-4D0D-8511-2CA339C19346}" xr6:coauthVersionLast="36" xr6:coauthVersionMax="36" xr10:uidLastSave="{00000000-0000-0000-0000-000000000000}"/>
  <workbookProtection workbookPassword="C3A2" lockStructure="1"/>
  <bookViews>
    <workbookView xWindow="0" yWindow="0" windowWidth="28800" windowHeight="12225" tabRatio="914" xr2:uid="{00000000-000D-0000-FFFF-FFFF00000000}"/>
  </bookViews>
  <sheets>
    <sheet name="Resumo" sheetId="1" r:id="rId1"/>
    <sheet name="OS-Op Canteiro" sheetId="39" r:id="rId2"/>
    <sheet name="OS-Demolição Parshall" sheetId="2" r:id="rId3"/>
    <sheet name="ME-Demolição Parshall" sheetId="3" r:id="rId4"/>
    <sheet name="Cronograma" sheetId="38" state="hidden" r:id="rId5"/>
    <sheet name="Q-Op Canteiro" sheetId="37" state="hidden" r:id="rId6"/>
    <sheet name="Q-Demolição Parshall" sheetId="31" state="hidden" r:id="rId7"/>
    <sheet name="Q-Estr Metálica" sheetId="32" state="hidden" r:id="rId8"/>
    <sheet name="Q-Porta Vidro 2,00m" sheetId="33" state="hidden" r:id="rId9"/>
    <sheet name="Q-Porta Vidro 2,60m" sheetId="34" state="hidden" r:id="rId10"/>
    <sheet name="Q-Painel Vidro" sheetId="35" state="hidden" r:id="rId11"/>
    <sheet name="C-3.2_01" sheetId="15" r:id="rId12"/>
    <sheet name="C-3.2_02" sheetId="16" r:id="rId13"/>
    <sheet name="C-3.2_03" sheetId="17" r:id="rId14"/>
    <sheet name="C-3.2_04" sheetId="18" r:id="rId15"/>
    <sheet name="C-3.2_05" sheetId="20" r:id="rId16"/>
    <sheet name="C-3.2_06" sheetId="21" r:id="rId17"/>
    <sheet name="C-3.2_07" sheetId="22" r:id="rId18"/>
    <sheet name="C-3.2_08" sheetId="19" r:id="rId19"/>
    <sheet name="E-3.2_01" sheetId="23" r:id="rId20"/>
    <sheet name="E-3.2_02" sheetId="24" r:id="rId21"/>
    <sheet name="E-3.2_03" sheetId="25" r:id="rId22"/>
    <sheet name="E-3.2_04" sheetId="26" r:id="rId23"/>
    <sheet name="E-3.2_05" sheetId="28" r:id="rId24"/>
    <sheet name="Resumo Cotações" sheetId="27" state="hidden" r:id="rId25"/>
  </sheets>
  <externalReferences>
    <externalReference r:id="rId26"/>
    <externalReference r:id="rId27"/>
  </externalReferences>
  <definedNames>
    <definedName name="A" localSheetId="4" hidden="1">'[1]BDI Com'!$C$44</definedName>
    <definedName name="A" localSheetId="5" hidden="1">'[1]BDI Com'!$C$44</definedName>
    <definedName name="A" hidden="1">'[1]BDI Com'!$C$44</definedName>
    <definedName name="_xlnm.Print_Area" localSheetId="11">'C-3.2_01'!$B$3:$I$16</definedName>
    <definedName name="_xlnm.Print_Area" localSheetId="12">'C-3.2_02'!$B$3:$I$16</definedName>
    <definedName name="_xlnm.Print_Area" localSheetId="13">'C-3.2_03'!$B$3:$I$20</definedName>
    <definedName name="_xlnm.Print_Area" localSheetId="14">'C-3.2_04'!$B$3:$I$18</definedName>
    <definedName name="_xlnm.Print_Area" localSheetId="15">'C-3.2_05'!$B$3:$I$26</definedName>
    <definedName name="_xlnm.Print_Area" localSheetId="16">'C-3.2_06'!$B$3:$I$19</definedName>
    <definedName name="_xlnm.Print_Area" localSheetId="17">'C-3.2_07'!$B$3:$I$19</definedName>
    <definedName name="_xlnm.Print_Area" localSheetId="18">'C-3.2_08'!$B$3:$I$22</definedName>
    <definedName name="_xlnm.Print_Area" localSheetId="4">Cronograma!$B$2:$O$21</definedName>
    <definedName name="_xlnm.Print_Area" localSheetId="19">'E-3.2_01'!$B$3:$I$18</definedName>
    <definedName name="_xlnm.Print_Area" localSheetId="20">'E-3.2_02'!$B$3:$I$16</definedName>
    <definedName name="_xlnm.Print_Area" localSheetId="21">'E-3.2_03'!$B$3:$I$16</definedName>
    <definedName name="_xlnm.Print_Area" localSheetId="22">'E-3.2_04'!$B$3:$I$16</definedName>
    <definedName name="_xlnm.Print_Area" localSheetId="23">'E-3.2_05'!$B$3:$I$18</definedName>
    <definedName name="_xlnm.Print_Area" localSheetId="3">'ME-Demolição Parshall'!$B$2:$K$40</definedName>
    <definedName name="_xlnm.Print_Area" localSheetId="2">'OS-Demolição Parshall'!$B$2:$K$94</definedName>
    <definedName name="_xlnm.Print_Area" localSheetId="1">'OS-Op Canteiro'!$B$2:$K$25</definedName>
    <definedName name="_xlnm.Print_Area" localSheetId="6">'Q-Demolição Parshall'!$B$2:$D$306</definedName>
    <definedName name="_xlnm.Print_Area" localSheetId="7">'Q-Estr Metálica'!$B$2:$D$156</definedName>
    <definedName name="_xlnm.Print_Area" localSheetId="5">'Q-Op Canteiro'!$B$2:$D$36</definedName>
    <definedName name="_xlnm.Print_Area" localSheetId="10">'Q-Painel Vidro'!$B$2:$D$82</definedName>
    <definedName name="_xlnm.Print_Area" localSheetId="8">'Q-Porta Vidro 2,00m'!$B$2:$D$51</definedName>
    <definedName name="_xlnm.Print_Area" localSheetId="9">'Q-Porta Vidro 2,60m'!$B$2:$D$51</definedName>
    <definedName name="_xlnm.Print_Area" localSheetId="0">Resumo!$B$2:$K$20</definedName>
    <definedName name="_xlnm.Print_Area" localSheetId="24">'Resumo Cotações'!$B$2:$K$4</definedName>
    <definedName name="BDI_1" localSheetId="5" hidden="1">'[1]BDI Com'!$C$44</definedName>
    <definedName name="BDI_1" hidden="1">'[2]BDI Com'!$C$44</definedName>
    <definedName name="BDI_SERV_DES" localSheetId="6" hidden="1">'[1]BDI Com'!$C$44</definedName>
    <definedName name="BDI_SERV_DES" localSheetId="7" hidden="1">'[1]BDI Com'!$C$44</definedName>
    <definedName name="BDI_SERV_DES" localSheetId="5" hidden="1">'[1]BDI Com'!$C$44</definedName>
    <definedName name="BDI_SERV_DES" localSheetId="10" hidden="1">'[1]BDI Com'!$C$44</definedName>
    <definedName name="BDI_SERV_DES" localSheetId="8" hidden="1">'[1]BDI Com'!$C$44</definedName>
    <definedName name="BDI_SERV_DES" localSheetId="9" hidden="1">'[1]BDI Com'!$C$44</definedName>
    <definedName name="BDI_SERV_DES" hidden="1">'[2]BDI Com'!$C$44</definedName>
    <definedName name="_xlnm.Print_Titles" localSheetId="11">'C-3.2_01'!$3:$9</definedName>
    <definedName name="_xlnm.Print_Titles" localSheetId="12">'C-3.2_02'!$3:$9</definedName>
    <definedName name="_xlnm.Print_Titles" localSheetId="13">'C-3.2_03'!$3:$9</definedName>
    <definedName name="_xlnm.Print_Titles" localSheetId="14">'C-3.2_04'!$3:$9</definedName>
    <definedName name="_xlnm.Print_Titles" localSheetId="15">'C-3.2_05'!$3:$9</definedName>
    <definedName name="_xlnm.Print_Titles" localSheetId="16">'C-3.2_06'!$3:$9</definedName>
    <definedName name="_xlnm.Print_Titles" localSheetId="17">'C-3.2_07'!$3:$9</definedName>
    <definedName name="_xlnm.Print_Titles" localSheetId="18">'C-3.2_08'!$3:$9</definedName>
    <definedName name="_xlnm.Print_Titles" localSheetId="4">Cronograma!$2:$10</definedName>
    <definedName name="_xlnm.Print_Titles" localSheetId="19">'E-3.2_01'!$3:$9</definedName>
    <definedName name="_xlnm.Print_Titles" localSheetId="23">'E-3.2_05'!$3:$9</definedName>
    <definedName name="_xlnm.Print_Titles" localSheetId="3">'ME-Demolição Parshall'!$2:$9</definedName>
    <definedName name="_xlnm.Print_Titles" localSheetId="2">'OS-Demolição Parshall'!$2:$9</definedName>
    <definedName name="_xlnm.Print_Titles" localSheetId="1">'OS-Op Canteiro'!$2:$9</definedName>
    <definedName name="_xlnm.Print_Titles" localSheetId="6">'Q-Demolição Parshall'!$2:$4</definedName>
    <definedName name="_xlnm.Print_Titles" localSheetId="7">'Q-Estr Metálica'!$2:$4</definedName>
    <definedName name="_xlnm.Print_Titles" localSheetId="5">'Q-Op Canteiro'!$2:$4</definedName>
    <definedName name="_xlnm.Print_Titles" localSheetId="10">'Q-Painel Vidro'!$2:$4</definedName>
    <definedName name="_xlnm.Print_Titles" localSheetId="8">'Q-Porta Vidro 2,00m'!$2:$4</definedName>
    <definedName name="_xlnm.Print_Titles" localSheetId="9">'Q-Porta Vidro 2,60m'!$2:$4</definedName>
    <definedName name="_xlnm.Print_Titles" localSheetId="0">Resumo!$2:$9</definedName>
    <definedName name="_xlnm.Print_Titles" localSheetId="24">'Resumo Cotações'!$2:$3</definedName>
  </definedNames>
  <calcPr calcId="191029" calcOnSave="0"/>
  <extLst>
    <ext xmlns:loext="http://schemas.libreoffice.org/" uri="{7626C862-2A13-11E5-B345-FEFF819CDC9F}">
      <loext:extCalcPr stringRefSyntax="ExcelA1"/>
    </ext>
  </extLst>
</workbook>
</file>

<file path=xl/calcChain.xml><?xml version="1.0" encoding="utf-8"?>
<calcChain xmlns="http://schemas.openxmlformats.org/spreadsheetml/2006/main">
  <c r="H64" i="2" l="1"/>
  <c r="H56" i="2"/>
  <c r="H51" i="2"/>
  <c r="H50" i="2"/>
  <c r="H49" i="2"/>
  <c r="H48" i="2"/>
  <c r="H47" i="2"/>
  <c r="H42" i="2"/>
  <c r="H41" i="2"/>
  <c r="H36" i="2"/>
  <c r="H35" i="2"/>
  <c r="H34" i="2"/>
  <c r="H33" i="2"/>
  <c r="C12" i="2"/>
  <c r="B12" i="2"/>
  <c r="D42" i="2"/>
  <c r="C42" i="2"/>
  <c r="F41" i="2"/>
  <c r="D41" i="2"/>
  <c r="C41" i="2"/>
  <c r="I42" i="2"/>
  <c r="I41" i="2"/>
  <c r="C93" i="31"/>
  <c r="C95" i="31" s="1"/>
  <c r="G41" i="2" s="1"/>
  <c r="J42" i="2" l="1"/>
  <c r="J41" i="2"/>
  <c r="K41" i="2" s="1"/>
  <c r="C101" i="31" l="1"/>
  <c r="C103" i="31" s="1"/>
  <c r="G42" i="2" s="1"/>
  <c r="K42" i="2" s="1"/>
  <c r="K44" i="2" s="1"/>
  <c r="K12" i="2" s="1"/>
  <c r="D103" i="31"/>
  <c r="F42" i="2" s="1"/>
  <c r="C14" i="2" l="1"/>
  <c r="B14" i="2"/>
  <c r="D51" i="2"/>
  <c r="D50" i="2"/>
  <c r="D49" i="2"/>
  <c r="D48" i="2"/>
  <c r="D47" i="2"/>
  <c r="I51" i="2"/>
  <c r="J51" i="2" s="1"/>
  <c r="I50" i="2"/>
  <c r="J50" i="2" s="1"/>
  <c r="I49" i="2"/>
  <c r="J49" i="2" s="1"/>
  <c r="I48" i="2"/>
  <c r="J48" i="2" s="1"/>
  <c r="I47" i="2"/>
  <c r="J47" i="2" s="1"/>
  <c r="I33" i="2"/>
  <c r="J33" i="2" s="1"/>
  <c r="C146" i="31"/>
  <c r="D146" i="31"/>
  <c r="D145" i="31"/>
  <c r="D122" i="31"/>
  <c r="B122" i="31"/>
  <c r="D159" i="31"/>
  <c r="D155" i="31"/>
  <c r="B155" i="31"/>
  <c r="B154" i="31"/>
  <c r="D149" i="31"/>
  <c r="B146" i="31"/>
  <c r="B145" i="31"/>
  <c r="B144" i="31"/>
  <c r="D139" i="31"/>
  <c r="D134" i="31"/>
  <c r="B134" i="31"/>
  <c r="B133" i="31"/>
  <c r="B120" i="31"/>
  <c r="D128" i="31"/>
  <c r="C121" i="31"/>
  <c r="D115" i="31"/>
  <c r="C113" i="31"/>
  <c r="C115" i="31" s="1"/>
  <c r="G47" i="2" s="1"/>
  <c r="B69" i="31"/>
  <c r="B68" i="31"/>
  <c r="B73" i="31"/>
  <c r="C29" i="31"/>
  <c r="C31" i="31" s="1"/>
  <c r="C33" i="31" s="1"/>
  <c r="C69" i="31" s="1"/>
  <c r="C71" i="31" s="1"/>
  <c r="D33" i="31"/>
  <c r="D69" i="31" s="1"/>
  <c r="D71" i="31" s="1"/>
  <c r="C48" i="31"/>
  <c r="C155" i="31" l="1"/>
  <c r="C157" i="31" s="1"/>
  <c r="C159" i="31" s="1"/>
  <c r="G51" i="2" s="1"/>
  <c r="K51" i="2" s="1"/>
  <c r="G33" i="2"/>
  <c r="K33" i="2" s="1"/>
  <c r="C122" i="31"/>
  <c r="C123" i="31" s="1"/>
  <c r="C124" i="31" s="1"/>
  <c r="C145" i="31"/>
  <c r="K47" i="2"/>
  <c r="C134" i="31"/>
  <c r="C135" i="31" s="1"/>
  <c r="C137" i="31" s="1"/>
  <c r="C139" i="31" s="1"/>
  <c r="G49" i="2" s="1"/>
  <c r="K49" i="2" s="1"/>
  <c r="C147" i="31"/>
  <c r="C149" i="31" s="1"/>
  <c r="G50" i="2" s="1"/>
  <c r="K50" i="2" s="1"/>
  <c r="B13" i="1"/>
  <c r="B16" i="1" s="1"/>
  <c r="B14" i="38"/>
  <c r="C11" i="1"/>
  <c r="C10" i="1"/>
  <c r="C17" i="39"/>
  <c r="C16" i="39"/>
  <c r="C15" i="39"/>
  <c r="D34" i="37"/>
  <c r="D31" i="37"/>
  <c r="C31" i="37"/>
  <c r="C32" i="37" s="1"/>
  <c r="C34" i="37" s="1"/>
  <c r="G17" i="39" s="1"/>
  <c r="B31" i="37"/>
  <c r="I17" i="39"/>
  <c r="I16" i="39"/>
  <c r="J16" i="39" s="1"/>
  <c r="I15" i="39"/>
  <c r="J15" i="39" s="1"/>
  <c r="C10" i="39"/>
  <c r="B10" i="39"/>
  <c r="J17" i="39" l="1"/>
  <c r="K17" i="39" s="1"/>
  <c r="C126" i="31"/>
  <c r="C128" i="31" s="1"/>
  <c r="G48" i="2" s="1"/>
  <c r="K48" i="2" s="1"/>
  <c r="K53" i="2" s="1"/>
  <c r="K14" i="2" s="1"/>
  <c r="C14" i="38"/>
  <c r="B15" i="38"/>
  <c r="B6" i="38"/>
  <c r="B4" i="38"/>
  <c r="I19" i="19" l="1"/>
  <c r="D8" i="37" l="1"/>
  <c r="D10" i="37" s="1"/>
  <c r="C8" i="37"/>
  <c r="C10" i="37" s="1"/>
  <c r="D24" i="37"/>
  <c r="C24" i="37"/>
  <c r="G16" i="39" s="1"/>
  <c r="K16" i="39" s="1"/>
  <c r="D17" i="37"/>
  <c r="C17" i="37"/>
  <c r="G15" i="39" s="1"/>
  <c r="K15" i="39" s="1"/>
  <c r="K19" i="39" l="1"/>
  <c r="K10" i="39" s="1"/>
  <c r="K12" i="39" s="1"/>
  <c r="H11" i="1" s="1"/>
  <c r="D80" i="35"/>
  <c r="C78" i="35"/>
  <c r="C80" i="35" s="1"/>
  <c r="D70" i="35"/>
  <c r="C68" i="35"/>
  <c r="C70" i="35" s="1"/>
  <c r="D60" i="35"/>
  <c r="C58" i="35"/>
  <c r="C60" i="35" s="1"/>
  <c r="D29" i="35"/>
  <c r="C27" i="35"/>
  <c r="C29" i="35" s="1"/>
  <c r="D21" i="35"/>
  <c r="C19" i="35"/>
  <c r="C21" i="35" s="1"/>
  <c r="D48" i="35"/>
  <c r="B43" i="35"/>
  <c r="D37" i="35"/>
  <c r="D43" i="35" s="1"/>
  <c r="C37" i="35"/>
  <c r="C43" i="35" s="1"/>
  <c r="C44" i="35" s="1"/>
  <c r="C46" i="35" s="1"/>
  <c r="C48" i="35" s="1"/>
  <c r="D13" i="35"/>
  <c r="C11" i="35"/>
  <c r="C13" i="35" s="1"/>
  <c r="D49" i="34"/>
  <c r="C47" i="34"/>
  <c r="C49" i="34" s="1"/>
  <c r="D37" i="34"/>
  <c r="C37" i="34"/>
  <c r="D29" i="34"/>
  <c r="C27" i="34"/>
  <c r="C29" i="34" s="1"/>
  <c r="D21" i="34"/>
  <c r="C19" i="34"/>
  <c r="C21" i="34" s="1"/>
  <c r="D13" i="34"/>
  <c r="C13" i="34"/>
  <c r="C11" i="34"/>
  <c r="D49" i="33"/>
  <c r="C47" i="33"/>
  <c r="C49" i="33" s="1"/>
  <c r="D37" i="33"/>
  <c r="C37" i="33"/>
  <c r="D29" i="33"/>
  <c r="C27" i="33"/>
  <c r="C29" i="33" s="1"/>
  <c r="D21" i="33"/>
  <c r="C19" i="33"/>
  <c r="C21" i="33" s="1"/>
  <c r="D13" i="33"/>
  <c r="C11" i="33"/>
  <c r="C13" i="33" s="1"/>
  <c r="D154" i="32"/>
  <c r="B151" i="32"/>
  <c r="D146" i="32"/>
  <c r="D151" i="32" s="1"/>
  <c r="D143" i="32"/>
  <c r="C143" i="32"/>
  <c r="B143" i="32"/>
  <c r="D142" i="32"/>
  <c r="C142" i="32"/>
  <c r="B142" i="32"/>
  <c r="D139" i="32"/>
  <c r="C139" i="32"/>
  <c r="B139" i="32"/>
  <c r="D138" i="32"/>
  <c r="C138" i="32"/>
  <c r="B138" i="32"/>
  <c r="C129" i="32"/>
  <c r="C128" i="32"/>
  <c r="C144" i="32" s="1"/>
  <c r="D119" i="32"/>
  <c r="C117" i="32"/>
  <c r="C119" i="32" s="1"/>
  <c r="D109" i="32"/>
  <c r="C107" i="32"/>
  <c r="C109" i="32" s="1"/>
  <c r="D99" i="32"/>
  <c r="C97" i="32"/>
  <c r="C99" i="32" s="1"/>
  <c r="D87" i="32"/>
  <c r="D83" i="32"/>
  <c r="C83" i="32"/>
  <c r="C85" i="32" s="1"/>
  <c r="C87" i="32" s="1"/>
  <c r="B83" i="32"/>
  <c r="D77" i="32"/>
  <c r="C75" i="32"/>
  <c r="C77" i="32" s="1"/>
  <c r="D67" i="32"/>
  <c r="C65" i="32"/>
  <c r="C67" i="32" s="1"/>
  <c r="D55" i="32"/>
  <c r="B50" i="32"/>
  <c r="D42" i="32"/>
  <c r="D50" i="32" s="1"/>
  <c r="C40" i="32"/>
  <c r="C34" i="32"/>
  <c r="D25" i="32"/>
  <c r="D22" i="32"/>
  <c r="C22" i="32"/>
  <c r="C23" i="32" s="1"/>
  <c r="C25" i="32" s="1"/>
  <c r="B22" i="32"/>
  <c r="D16" i="32"/>
  <c r="C14" i="32"/>
  <c r="C16" i="32" s="1"/>
  <c r="D304" i="31"/>
  <c r="C302" i="31"/>
  <c r="B299" i="31"/>
  <c r="C297" i="31"/>
  <c r="B294" i="31"/>
  <c r="D289" i="31"/>
  <c r="C287" i="31"/>
  <c r="B284" i="31"/>
  <c r="C282" i="31"/>
  <c r="B279" i="31"/>
  <c r="D272" i="31"/>
  <c r="B269" i="31"/>
  <c r="B268" i="31"/>
  <c r="B267" i="31"/>
  <c r="C262" i="31"/>
  <c r="C264" i="31" s="1"/>
  <c r="D255" i="31"/>
  <c r="D257" i="31" s="1"/>
  <c r="C255" i="31"/>
  <c r="C257" i="31" s="1"/>
  <c r="D247" i="31"/>
  <c r="D249" i="31" s="1"/>
  <c r="C247" i="31"/>
  <c r="C249" i="31" s="1"/>
  <c r="C236" i="31"/>
  <c r="C237" i="31" s="1"/>
  <c r="B235" i="31"/>
  <c r="C232" i="31"/>
  <c r="C233" i="31" s="1"/>
  <c r="B231" i="31"/>
  <c r="D224" i="31"/>
  <c r="C224" i="31"/>
  <c r="D220" i="31"/>
  <c r="C220" i="31"/>
  <c r="D211" i="31"/>
  <c r="D208" i="31"/>
  <c r="B208" i="31"/>
  <c r="D203" i="31"/>
  <c r="D200" i="31"/>
  <c r="C200" i="31"/>
  <c r="B200" i="31"/>
  <c r="D199" i="31"/>
  <c r="C199" i="31"/>
  <c r="B199" i="31"/>
  <c r="D198" i="31"/>
  <c r="C198" i="31"/>
  <c r="B198" i="31"/>
  <c r="B197" i="31"/>
  <c r="D193" i="31"/>
  <c r="C193" i="31"/>
  <c r="D192" i="31"/>
  <c r="B192" i="31"/>
  <c r="B190" i="31"/>
  <c r="D185" i="31"/>
  <c r="D182" i="31"/>
  <c r="B182" i="31"/>
  <c r="B181" i="31"/>
  <c r="D176" i="31"/>
  <c r="D269" i="31" s="1"/>
  <c r="C174" i="31"/>
  <c r="C167" i="31"/>
  <c r="C208" i="31" s="1"/>
  <c r="C209" i="31" s="1"/>
  <c r="C211" i="31" s="1"/>
  <c r="G59" i="2" s="1"/>
  <c r="D84" i="31"/>
  <c r="B79" i="31"/>
  <c r="B78" i="31"/>
  <c r="B74" i="31"/>
  <c r="D66" i="31"/>
  <c r="C66" i="31"/>
  <c r="D58" i="31"/>
  <c r="D79" i="31" s="1"/>
  <c r="C56" i="31"/>
  <c r="C58" i="31" s="1"/>
  <c r="D50" i="31"/>
  <c r="D74" i="31" s="1"/>
  <c r="D76" i="31" s="1"/>
  <c r="C42" i="31"/>
  <c r="C50" i="31" s="1"/>
  <c r="C74" i="31" s="1"/>
  <c r="D22" i="31"/>
  <c r="C20" i="31"/>
  <c r="C22" i="31" s="1"/>
  <c r="G32" i="2" s="1"/>
  <c r="B63" i="31"/>
  <c r="D13" i="31"/>
  <c r="C11" i="31"/>
  <c r="C13" i="31" s="1"/>
  <c r="G31" i="2" s="1"/>
  <c r="C42" i="32" l="1"/>
  <c r="C50" i="32" s="1"/>
  <c r="C53" i="32" s="1"/>
  <c r="C55" i="32" s="1"/>
  <c r="K24" i="39"/>
  <c r="D14" i="38" s="1"/>
  <c r="M14" i="38" s="1"/>
  <c r="C289" i="31"/>
  <c r="G82" i="2" s="1"/>
  <c r="C304" i="31"/>
  <c r="G83" i="2" s="1"/>
  <c r="C267" i="31"/>
  <c r="G75" i="2"/>
  <c r="C76" i="31"/>
  <c r="G34" i="2"/>
  <c r="C79" i="31"/>
  <c r="C82" i="31" s="1"/>
  <c r="G35" i="2"/>
  <c r="C226" i="31"/>
  <c r="G64" i="2" s="1"/>
  <c r="C268" i="31"/>
  <c r="G76" i="2"/>
  <c r="C239" i="31"/>
  <c r="G65" i="2" s="1"/>
  <c r="C201" i="31"/>
  <c r="C140" i="32"/>
  <c r="C146" i="32" s="1"/>
  <c r="C151" i="32" s="1"/>
  <c r="C152" i="32" s="1"/>
  <c r="C154" i="32" s="1"/>
  <c r="C182" i="31"/>
  <c r="C183" i="31" s="1"/>
  <c r="C185" i="31" s="1"/>
  <c r="C169" i="31"/>
  <c r="C176" i="31" s="1"/>
  <c r="C192" i="31"/>
  <c r="C195" i="31" s="1"/>
  <c r="C203" i="31" s="1"/>
  <c r="G58" i="2" s="1"/>
  <c r="G14" i="38" l="1"/>
  <c r="L14" i="38"/>
  <c r="J14" i="38"/>
  <c r="H14" i="38"/>
  <c r="K14" i="38"/>
  <c r="I14" i="38"/>
  <c r="F14" i="38"/>
  <c r="C84" i="31"/>
  <c r="G36" i="2" s="1"/>
  <c r="C270" i="31"/>
  <c r="G57" i="2"/>
  <c r="N14" i="38"/>
  <c r="C269" i="31"/>
  <c r="G56" i="2"/>
  <c r="K4" i="27"/>
  <c r="C272" i="31" l="1"/>
  <c r="G77" i="2" s="1"/>
  <c r="I14" i="28"/>
  <c r="I15" i="28"/>
  <c r="I16" i="28"/>
  <c r="I13" i="28"/>
  <c r="I14" i="26"/>
  <c r="I13" i="26"/>
  <c r="I14" i="25"/>
  <c r="I13" i="25"/>
  <c r="I14" i="24"/>
  <c r="I13" i="24"/>
  <c r="I14" i="23"/>
  <c r="I15" i="23"/>
  <c r="I16" i="23"/>
  <c r="I13" i="23"/>
  <c r="I14" i="19"/>
  <c r="I15" i="19"/>
  <c r="I16" i="19"/>
  <c r="I20" i="19"/>
  <c r="I18" i="19"/>
  <c r="I17" i="19"/>
  <c r="I13" i="19"/>
  <c r="I14" i="22"/>
  <c r="I15" i="22"/>
  <c r="I16" i="22"/>
  <c r="I17" i="22"/>
  <c r="I13" i="22"/>
  <c r="I14" i="21"/>
  <c r="I15" i="21"/>
  <c r="I16" i="21"/>
  <c r="I17" i="21"/>
  <c r="I13" i="21"/>
  <c r="I14" i="20"/>
  <c r="I15" i="20"/>
  <c r="I16" i="20"/>
  <c r="I17" i="20"/>
  <c r="I18" i="20"/>
  <c r="I19" i="20"/>
  <c r="I20" i="20"/>
  <c r="I21" i="20"/>
  <c r="I22" i="20"/>
  <c r="I23" i="20"/>
  <c r="I24" i="20"/>
  <c r="I13" i="20"/>
  <c r="I14" i="18"/>
  <c r="I15" i="18"/>
  <c r="I16" i="18"/>
  <c r="I13" i="18"/>
  <c r="I14" i="17"/>
  <c r="I15" i="17"/>
  <c r="I16" i="17"/>
  <c r="I17" i="17"/>
  <c r="I18" i="17"/>
  <c r="I13" i="17"/>
  <c r="I14" i="16"/>
  <c r="I13" i="16"/>
  <c r="I14" i="15"/>
  <c r="I13" i="15"/>
  <c r="B14" i="28"/>
  <c r="B15" i="28" s="1"/>
  <c r="B16" i="28" s="1"/>
  <c r="B14" i="26"/>
  <c r="B14" i="25"/>
  <c r="B14" i="24"/>
  <c r="B14" i="23"/>
  <c r="B15" i="23" s="1"/>
  <c r="B16" i="23" s="1"/>
  <c r="B14" i="19"/>
  <c r="B15" i="19" s="1"/>
  <c r="B16" i="19" s="1"/>
  <c r="B17" i="19" s="1"/>
  <c r="B18" i="19" s="1"/>
  <c r="B19" i="19" s="1"/>
  <c r="B20" i="19" s="1"/>
  <c r="B15" i="22"/>
  <c r="B16" i="22" s="1"/>
  <c r="B17" i="22" s="1"/>
  <c r="B14" i="22"/>
  <c r="B14" i="21"/>
  <c r="B15" i="21" s="1"/>
  <c r="B16" i="21" s="1"/>
  <c r="B17" i="21" s="1"/>
  <c r="B14" i="20"/>
  <c r="B15" i="20" s="1"/>
  <c r="B16" i="20" s="1"/>
  <c r="B17" i="20" s="1"/>
  <c r="B18" i="20" s="1"/>
  <c r="B19" i="20" s="1"/>
  <c r="B20" i="20" s="1"/>
  <c r="B21" i="20" s="1"/>
  <c r="B22" i="20" s="1"/>
  <c r="B23" i="20" s="1"/>
  <c r="B24" i="20" s="1"/>
  <c r="B14" i="18"/>
  <c r="B15" i="18" s="1"/>
  <c r="B16" i="18" s="1"/>
  <c r="B15" i="17"/>
  <c r="B16" i="17" s="1"/>
  <c r="B17" i="17" s="1"/>
  <c r="B18" i="17" s="1"/>
  <c r="B14" i="17"/>
  <c r="B14" i="16"/>
  <c r="B14" i="15"/>
  <c r="C10" i="3"/>
  <c r="B10" i="3"/>
  <c r="B16" i="38"/>
  <c r="I16" i="26" l="1"/>
  <c r="I16" i="25"/>
  <c r="I16" i="24"/>
  <c r="I18" i="28"/>
  <c r="I18" i="23"/>
  <c r="I19" i="22"/>
  <c r="I19" i="21"/>
  <c r="I26" i="20"/>
  <c r="I18" i="18"/>
  <c r="I20" i="17"/>
  <c r="I16" i="16"/>
  <c r="I16" i="15"/>
  <c r="I22" i="19"/>
  <c r="F33" i="3"/>
  <c r="E33" i="3"/>
  <c r="D33" i="3"/>
  <c r="C33" i="3"/>
  <c r="H33" i="3" l="1"/>
  <c r="H16" i="3" l="1"/>
  <c r="F16" i="3"/>
  <c r="E16" i="3"/>
  <c r="D16" i="3"/>
  <c r="C16" i="3"/>
  <c r="F31" i="3" l="1"/>
  <c r="E31" i="3"/>
  <c r="D31" i="3"/>
  <c r="C31" i="3"/>
  <c r="H31" i="3"/>
  <c r="F30" i="3"/>
  <c r="E30" i="3"/>
  <c r="D30" i="3"/>
  <c r="C30" i="3"/>
  <c r="H30" i="3" l="1"/>
  <c r="F29" i="3"/>
  <c r="E29" i="3"/>
  <c r="D29" i="3"/>
  <c r="C29" i="3"/>
  <c r="H29" i="3"/>
  <c r="C14" i="1" l="1"/>
  <c r="C13" i="1"/>
  <c r="C15" i="38" s="1"/>
  <c r="F88" i="2"/>
  <c r="E88" i="2"/>
  <c r="D88" i="2"/>
  <c r="C88" i="2"/>
  <c r="H88" i="2"/>
  <c r="F77" i="2" l="1"/>
  <c r="E77" i="2"/>
  <c r="D77" i="2"/>
  <c r="C77" i="2"/>
  <c r="F76" i="2"/>
  <c r="E76" i="2"/>
  <c r="D76" i="2"/>
  <c r="C76" i="2"/>
  <c r="F75" i="2"/>
  <c r="E75" i="2"/>
  <c r="D75" i="2"/>
  <c r="C75" i="2"/>
  <c r="F70" i="2"/>
  <c r="E70" i="2"/>
  <c r="D70" i="2"/>
  <c r="C70" i="2"/>
  <c r="F59" i="2"/>
  <c r="E59" i="2"/>
  <c r="D59" i="2"/>
  <c r="C59" i="2"/>
  <c r="H57" i="2"/>
  <c r="F57" i="2"/>
  <c r="E57" i="2"/>
  <c r="D57" i="2"/>
  <c r="C57" i="2"/>
  <c r="F32" i="2"/>
  <c r="E32" i="2"/>
  <c r="D32" i="2"/>
  <c r="C32" i="2"/>
  <c r="F31" i="2"/>
  <c r="E31" i="2"/>
  <c r="D31" i="2"/>
  <c r="C31" i="2"/>
  <c r="H76" i="2"/>
  <c r="H75" i="2"/>
  <c r="H70" i="2"/>
  <c r="H59" i="2"/>
  <c r="H77" i="2" l="1"/>
  <c r="H32" i="2" l="1"/>
  <c r="H31" i="2"/>
  <c r="C10" i="2"/>
  <c r="B10" i="2"/>
  <c r="C26" i="2"/>
  <c r="B26" i="2"/>
  <c r="C24" i="2"/>
  <c r="B24" i="2"/>
  <c r="C22" i="2"/>
  <c r="B22" i="2"/>
  <c r="C20" i="2"/>
  <c r="B20" i="2"/>
  <c r="C18" i="2"/>
  <c r="B18" i="2"/>
  <c r="C16" i="2"/>
  <c r="B16" i="2"/>
  <c r="I34" i="3"/>
  <c r="J34" i="3" s="1"/>
  <c r="K34" i="3" s="1"/>
  <c r="I33" i="3"/>
  <c r="J33" i="3" s="1"/>
  <c r="K33" i="3" s="1"/>
  <c r="I31" i="3"/>
  <c r="J31" i="3" s="1"/>
  <c r="K31" i="3" s="1"/>
  <c r="I30" i="3"/>
  <c r="J30" i="3" s="1"/>
  <c r="K30" i="3" s="1"/>
  <c r="I29" i="3"/>
  <c r="J29" i="3" s="1"/>
  <c r="K29" i="3" s="1"/>
  <c r="I28" i="3"/>
  <c r="J28" i="3" s="1"/>
  <c r="K28" i="3" s="1"/>
  <c r="I27" i="3"/>
  <c r="J27" i="3" s="1"/>
  <c r="K27" i="3" s="1"/>
  <c r="I26" i="3"/>
  <c r="J26" i="3" s="1"/>
  <c r="K26" i="3" s="1"/>
  <c r="I24" i="3"/>
  <c r="J24" i="3" s="1"/>
  <c r="K24" i="3" s="1"/>
  <c r="I23" i="3"/>
  <c r="J23" i="3" s="1"/>
  <c r="K23" i="3" s="1"/>
  <c r="I22" i="3"/>
  <c r="J22" i="3" s="1"/>
  <c r="K22" i="3" s="1"/>
  <c r="I21" i="3"/>
  <c r="J21" i="3" s="1"/>
  <c r="K21" i="3" s="1"/>
  <c r="I20" i="3"/>
  <c r="J20" i="3" s="1"/>
  <c r="K20" i="3" s="1"/>
  <c r="I19" i="3"/>
  <c r="J19" i="3" s="1"/>
  <c r="K19" i="3" s="1"/>
  <c r="I18" i="3"/>
  <c r="J18" i="3" s="1"/>
  <c r="K18" i="3" s="1"/>
  <c r="I16" i="3"/>
  <c r="J16" i="3" s="1"/>
  <c r="K16" i="3" s="1"/>
  <c r="I88" i="2"/>
  <c r="J88" i="2" s="1"/>
  <c r="K88" i="2" s="1"/>
  <c r="K90" i="2" s="1"/>
  <c r="K26" i="2" s="1"/>
  <c r="I83" i="2"/>
  <c r="J83" i="2" s="1"/>
  <c r="K83" i="2" s="1"/>
  <c r="I82" i="2"/>
  <c r="J82" i="2" s="1"/>
  <c r="K82" i="2" s="1"/>
  <c r="I77" i="2"/>
  <c r="J77" i="2" s="1"/>
  <c r="K77" i="2" s="1"/>
  <c r="I76" i="2"/>
  <c r="J76" i="2" s="1"/>
  <c r="K76" i="2" s="1"/>
  <c r="I75" i="2"/>
  <c r="J75" i="2" s="1"/>
  <c r="K75" i="2" s="1"/>
  <c r="I70" i="2"/>
  <c r="J70" i="2" s="1"/>
  <c r="K70" i="2" s="1"/>
  <c r="K72" i="2" s="1"/>
  <c r="K20" i="2" s="1"/>
  <c r="I65" i="2"/>
  <c r="J65" i="2" s="1"/>
  <c r="K65" i="2" s="1"/>
  <c r="I64" i="2"/>
  <c r="J64" i="2" s="1"/>
  <c r="K64" i="2" s="1"/>
  <c r="I59" i="2"/>
  <c r="J59" i="2" s="1"/>
  <c r="K59" i="2" s="1"/>
  <c r="I58" i="2"/>
  <c r="J58" i="2" s="1"/>
  <c r="K58" i="2" s="1"/>
  <c r="I57" i="2"/>
  <c r="J57" i="2" s="1"/>
  <c r="K57" i="2" s="1"/>
  <c r="I56" i="2"/>
  <c r="J56" i="2" s="1"/>
  <c r="K56" i="2" s="1"/>
  <c r="I36" i="2"/>
  <c r="J36" i="2" s="1"/>
  <c r="K36" i="2" s="1"/>
  <c r="I35" i="2"/>
  <c r="J35" i="2" s="1"/>
  <c r="K35" i="2" s="1"/>
  <c r="I34" i="2"/>
  <c r="J34" i="2" s="1"/>
  <c r="K34" i="2" s="1"/>
  <c r="I32" i="2"/>
  <c r="I31" i="2"/>
  <c r="K79" i="2" l="1"/>
  <c r="K22" i="2" s="1"/>
  <c r="K85" i="2"/>
  <c r="K24" i="2" s="1"/>
  <c r="K67" i="2"/>
  <c r="K18" i="2" s="1"/>
  <c r="J31" i="2"/>
  <c r="K31" i="2" s="1"/>
  <c r="K61" i="2"/>
  <c r="K16" i="2" s="1"/>
  <c r="J32" i="2"/>
  <c r="K32" i="2" s="1"/>
  <c r="K36" i="3"/>
  <c r="K10" i="3" s="1"/>
  <c r="K12" i="3" s="1"/>
  <c r="N34" i="3"/>
  <c r="N33" i="3" s="1"/>
  <c r="N28" i="3"/>
  <c r="N27" i="3"/>
  <c r="N26" i="3"/>
  <c r="N24" i="3"/>
  <c r="N23" i="3"/>
  <c r="N22" i="3"/>
  <c r="N21" i="3"/>
  <c r="N20" i="3"/>
  <c r="N19" i="3"/>
  <c r="N18" i="3"/>
  <c r="C17" i="1"/>
  <c r="C16" i="1"/>
  <c r="K38" i="2" l="1"/>
  <c r="K10" i="2" s="1"/>
  <c r="K28" i="2" s="1"/>
  <c r="K39" i="3"/>
  <c r="D16" i="38" s="1"/>
  <c r="F16" i="38" s="1"/>
  <c r="C16" i="38"/>
  <c r="N16" i="3"/>
  <c r="N29" i="3"/>
  <c r="N31" i="3"/>
  <c r="N30" i="3"/>
  <c r="K93" i="2" l="1"/>
  <c r="D15" i="38" s="1"/>
  <c r="F15" i="38" s="1"/>
  <c r="L16" i="38"/>
  <c r="H16" i="38"/>
  <c r="K16" i="38"/>
  <c r="M16" i="38"/>
  <c r="G16" i="38"/>
  <c r="J16" i="38"/>
  <c r="I16" i="38"/>
  <c r="H17" i="1"/>
  <c r="N16" i="38" l="1"/>
  <c r="L15" i="38"/>
  <c r="I15" i="38"/>
  <c r="K15" i="38"/>
  <c r="H15" i="38"/>
  <c r="J15" i="38"/>
  <c r="D17" i="38"/>
  <c r="M15" i="38"/>
  <c r="G15" i="38"/>
  <c r="H14" i="1"/>
  <c r="N15" i="38" l="1"/>
  <c r="N17" i="38" s="1"/>
  <c r="Q17" i="38" s="1"/>
  <c r="J11" i="38"/>
  <c r="J18" i="38" s="1"/>
  <c r="J19" i="38" s="1"/>
  <c r="F11" i="38"/>
  <c r="F18" i="38" s="1"/>
  <c r="M19" i="1"/>
  <c r="H19" i="1"/>
  <c r="D11" i="38" s="1"/>
  <c r="O14" i="38" s="1"/>
  <c r="N11" i="38" l="1"/>
  <c r="P17" i="38" s="1"/>
  <c r="J13" i="38"/>
  <c r="F13" i="38"/>
  <c r="F20" i="38"/>
  <c r="J20" i="38" s="1"/>
  <c r="F19" i="38"/>
  <c r="F21" i="38" s="1"/>
  <c r="J21" i="38" s="1"/>
  <c r="O15" i="38"/>
  <c r="O16" i="38"/>
  <c r="D25" i="38"/>
  <c r="J12" i="38"/>
  <c r="F12" i="38"/>
  <c r="P12" i="38" l="1"/>
  <c r="R17" i="38"/>
  <c r="O17" i="38"/>
  <c r="O11" i="38"/>
</calcChain>
</file>

<file path=xl/sharedStrings.xml><?xml version="1.0" encoding="utf-8"?>
<sst xmlns="http://schemas.openxmlformats.org/spreadsheetml/2006/main" count="1300" uniqueCount="429">
  <si>
    <t>SEMAE</t>
  </si>
  <si>
    <t>SERVIÇO MUNICIPAL DE ÁGUA E ESGOTO DE PIRACICABA</t>
  </si>
  <si>
    <t>Referência de Preços</t>
  </si>
  <si>
    <t>OBRA</t>
  </si>
  <si>
    <t>SABESP Io:</t>
  </si>
  <si>
    <t>Cotações de Mercado:</t>
  </si>
  <si>
    <t xml:space="preserve">
</t>
  </si>
  <si>
    <t>Obras Civis e Serviços:</t>
  </si>
  <si>
    <t>Materiais e Equipamentos:</t>
  </si>
  <si>
    <t>Item</t>
  </si>
  <si>
    <t>Discriminação</t>
  </si>
  <si>
    <t>--</t>
  </si>
  <si>
    <t>TOTAL</t>
  </si>
  <si>
    <t>OBRAS CIVIS E SERVIÇOS</t>
  </si>
  <si>
    <t>Código</t>
  </si>
  <si>
    <t>Fonte</t>
  </si>
  <si>
    <t>Unid.</t>
  </si>
  <si>
    <t>Quant.</t>
  </si>
  <si>
    <t>BDI Aplicado (%)</t>
  </si>
  <si>
    <t>Demolições / Remoções</t>
  </si>
  <si>
    <t>1.1</t>
  </si>
  <si>
    <t>Remoção de equipamentos e tubulações da Calha Parshall e Canal</t>
  </si>
  <si>
    <t>COMP.</t>
  </si>
  <si>
    <t>eq x dia</t>
  </si>
  <si>
    <t>1.2</t>
  </si>
  <si>
    <t>1.3</t>
  </si>
  <si>
    <t>Demolição de concreto simples</t>
  </si>
  <si>
    <t>SABESP</t>
  </si>
  <si>
    <t>m³</t>
  </si>
  <si>
    <t>1.4</t>
  </si>
  <si>
    <t>Remoção de piso</t>
  </si>
  <si>
    <t>m²</t>
  </si>
  <si>
    <t>1.5</t>
  </si>
  <si>
    <t>Remoção de entulho inclusive a carga, transporte e descarga em bota fora a qualquer distância</t>
  </si>
  <si>
    <t>Subtotal 1</t>
  </si>
  <si>
    <t>Parede e Peitoril</t>
  </si>
  <si>
    <t>2.1</t>
  </si>
  <si>
    <t>Alvenaria de elevação, blocos de concreto aparente 19x19x39cm</t>
  </si>
  <si>
    <t>2.2</t>
  </si>
  <si>
    <t>Alvenaria de elevação, blocos canaleta 19x19x19cm, incluso graute e aço CA-50 de 10,00mm</t>
  </si>
  <si>
    <t>m</t>
  </si>
  <si>
    <t>Aplicação manual de pintura com tinta látex acrílica em paredes, duas demãos</t>
  </si>
  <si>
    <t>SINAPI</t>
  </si>
  <si>
    <t>Peitoril em ardósia com pingadeira, largura de 25cm, assentado com argamassa</t>
  </si>
  <si>
    <t>Subtotal 2</t>
  </si>
  <si>
    <t>Pisos</t>
  </si>
  <si>
    <t>3.1</t>
  </si>
  <si>
    <t>Piso em granilite, espessura 8mm, incluso juntas de dilatação plásticas</t>
  </si>
  <si>
    <t>3.2</t>
  </si>
  <si>
    <t>Rodapé em marmorite, altura 10cm</t>
  </si>
  <si>
    <t>Subtotal 3</t>
  </si>
  <si>
    <t>Estrutura Metálica</t>
  </si>
  <si>
    <t>4.1</t>
  </si>
  <si>
    <t>Estrutura metálica para suporte da laje em balanço existente</t>
  </si>
  <si>
    <t>gb</t>
  </si>
  <si>
    <t>Subtotal 4</t>
  </si>
  <si>
    <t>Vidros</t>
  </si>
  <si>
    <t>5.1</t>
  </si>
  <si>
    <t>Porta de correr de vidro com 2,00m de largura x 2,10m de altura, com duas folhas em vidro laminado 8mm (com perfis de alumínio)</t>
  </si>
  <si>
    <t>pç</t>
  </si>
  <si>
    <t>Porta de abrir de vidro com 2,60m de largura x 2,10m de altura, com duas folhas em vidro laminado 8mm (com perfis de alumínio)</t>
  </si>
  <si>
    <t>Fechamento com painel de vidro laminado 8mm</t>
  </si>
  <si>
    <t>Subtotal 5</t>
  </si>
  <si>
    <t>Forro</t>
  </si>
  <si>
    <t>6.1</t>
  </si>
  <si>
    <t>Forro em réguas de PVC, frisado, para ambientes comerciais, inclusive estrutura de fixação</t>
  </si>
  <si>
    <t>Acabamentos para forro (roda-forro em perfil metálico e plástico)</t>
  </si>
  <si>
    <t>Subtotal 6</t>
  </si>
  <si>
    <t>Montagem  dos  Materiais  e  Equipamentos</t>
  </si>
  <si>
    <t>7.1</t>
  </si>
  <si>
    <t>Montagem dos materiais e equipamentos elétricos</t>
  </si>
  <si>
    <t>Subtotal 7</t>
  </si>
  <si>
    <t>MATERIAIS E EQUIPAMENTOS</t>
  </si>
  <si>
    <t>Fornecimento de Materiais e Equipamentos Elétricos</t>
  </si>
  <si>
    <t>Painéis e Quadros</t>
  </si>
  <si>
    <t>1.1.1</t>
  </si>
  <si>
    <t>Quadro de Luz da Sala (QL-CP), montado em caixa de sobrepor, conforme diagrama apresentado</t>
  </si>
  <si>
    <t>cj</t>
  </si>
  <si>
    <t>Fios e Cabos</t>
  </si>
  <si>
    <t>1.2.1</t>
  </si>
  <si>
    <t>1.2.2</t>
  </si>
  <si>
    <t>1.2.3</t>
  </si>
  <si>
    <t>1.2.4</t>
  </si>
  <si>
    <t>1.2.5</t>
  </si>
  <si>
    <t>1.2.6</t>
  </si>
  <si>
    <t>1.2.7</t>
  </si>
  <si>
    <t>Eletrodutos e Afins</t>
  </si>
  <si>
    <t>1.3.1</t>
  </si>
  <si>
    <t>br</t>
  </si>
  <si>
    <t>1.3.2</t>
  </si>
  <si>
    <t>Braçadeira tipo "D", para fixação de eletrodutos rígidos de Ø 3/4"</t>
  </si>
  <si>
    <t>1.3.3</t>
  </si>
  <si>
    <t>1.3.4</t>
  </si>
  <si>
    <t>1.3.5</t>
  </si>
  <si>
    <t>1.3.6</t>
  </si>
  <si>
    <t>Iluminação</t>
  </si>
  <si>
    <t>1.4.1</t>
  </si>
  <si>
    <t>1.4.2</t>
  </si>
  <si>
    <t>Luminária de emergência tipo 30 LEDs</t>
  </si>
  <si>
    <t>unid</t>
  </si>
  <si>
    <t>ITEM</t>
  </si>
  <si>
    <t>ATIVIDADE</t>
  </si>
  <si>
    <t>CUSTO</t>
  </si>
  <si>
    <t>PERIODO</t>
  </si>
  <si>
    <t>PERÍODO</t>
  </si>
  <si>
    <t>Mês 1</t>
  </si>
  <si>
    <t>Mês 2</t>
  </si>
  <si>
    <t>TOTAL GERAL (R$)</t>
  </si>
  <si>
    <t>TOTAL MÊS (R$)</t>
  </si>
  <si>
    <t>TOTAL MÊS (%)</t>
  </si>
  <si>
    <t>ACUMULADO (R$)</t>
  </si>
  <si>
    <t>ACUMULADO (%)</t>
  </si>
  <si>
    <t>Preço Unitário (R$)</t>
  </si>
  <si>
    <t>Preço Total (R$)</t>
  </si>
  <si>
    <t>h</t>
  </si>
  <si>
    <t>Total</t>
  </si>
  <si>
    <t>Canaleta de concreto 19x19x19cm (classe C NBR 6136)</t>
  </si>
  <si>
    <t>kg</t>
  </si>
  <si>
    <t xml:space="preserve">CV07142 </t>
  </si>
  <si>
    <t>CHP</t>
  </si>
  <si>
    <t>COMPOSIÇÃO DE PREÇOS</t>
  </si>
  <si>
    <t>Preço Unitário Sem BDI (R$)</t>
  </si>
  <si>
    <t>Preço Unitário Com BDI (R$)</t>
  </si>
  <si>
    <t>Preço Total Com BDI (R$)</t>
  </si>
  <si>
    <t>SINAPI SP Não Desonerado I0:</t>
  </si>
  <si>
    <t>PLANILHA DE ORÇAMENTO</t>
  </si>
  <si>
    <t>TERCEIRA ETAPA DA AMPLIAÇÃO DA ETA 3 CAPIM FINO</t>
  </si>
  <si>
    <t>RESUMO GERAL</t>
  </si>
  <si>
    <t>Não Desonerado</t>
  </si>
  <si>
    <t xml:space="preserve">SINAPI </t>
  </si>
  <si>
    <t>SP</t>
  </si>
  <si>
    <t xml:space="preserve">Unid: </t>
  </si>
  <si>
    <t>C-3.2_01</t>
  </si>
  <si>
    <t>C-3.2_02</t>
  </si>
  <si>
    <t>C-3.2_03</t>
  </si>
  <si>
    <t>C-3.2_04</t>
  </si>
  <si>
    <t>C-3.2_05</t>
  </si>
  <si>
    <t>C-3.2_06</t>
  </si>
  <si>
    <t>C-3.2_07</t>
  </si>
  <si>
    <t>C-3.2_08</t>
  </si>
  <si>
    <t>Remoção de escada e guarda-corpo metálicos</t>
  </si>
  <si>
    <t>Marmorista / graniteiro com encargos complementares</t>
  </si>
  <si>
    <t>Servente com encargos complementares</t>
  </si>
  <si>
    <t>Argamassa traço 1:3 (em volume de cimento e areia média úmida), preparo manual</t>
  </si>
  <si>
    <t>Chapa de aço grossa, ASTM A36, e = 1/2" (12,70mm) 99,59kg/m²</t>
  </si>
  <si>
    <t>Parafuso de aço tipo chumbador parabolt, diâmetro 1/2", comprimento 75mm</t>
  </si>
  <si>
    <t>Perfil "H" de aço laminado, "HP"</t>
  </si>
  <si>
    <t>Eletrodo revestido AWS - E7018, diâmetro igual a 4,00m</t>
  </si>
  <si>
    <t>Guindaste hidráulico autopropelido, com lança telescópica 28,80m, capacidade máxima 30T, potência 97KW, tração 4x4 - CHP diurno</t>
  </si>
  <si>
    <t>Montagem e desmontagem de andaime tubular tipo torre</t>
  </si>
  <si>
    <t>Soldador com encargos complementares</t>
  </si>
  <si>
    <t>Ajudante de estrutura metálica com encargos complementares</t>
  </si>
  <si>
    <t>Montador de estrutura metálica com encargos complementares</t>
  </si>
  <si>
    <t>Jateamento abrasivo com granalha de aço em perfil metálico em fábrica</t>
  </si>
  <si>
    <t>Perfil de alumínio anodizado</t>
  </si>
  <si>
    <t>Parafuso de aço tipo chumbador parabolt, diâmetro 3/8", comprimento 75mm</t>
  </si>
  <si>
    <t>Parafuso de ferro polido, sextavado, com rosca inteira, diâmetro 5/16", comprimento 3/4", com porca e arruela lisa leve</t>
  </si>
  <si>
    <t>Serralheiro com encargos complementares</t>
  </si>
  <si>
    <t>Auxiliar de serralheiro com encargos complementares</t>
  </si>
  <si>
    <t>Silicone acetico uso geral incolor 280g</t>
  </si>
  <si>
    <t>Encanador ou bombeiro hidráulico com encargos complementares</t>
  </si>
  <si>
    <t>Auxiliar de encanador ou bombeiro hidráulico com encargos complementares</t>
  </si>
  <si>
    <t>Argamassa traço 1:2:8 (em volume de cimento, cal e areia média úmida) para emboço / massa única / assentamento de alvenaria de vedação, preparo mecânico com betoneira 400 L</t>
  </si>
  <si>
    <t>Graute fgk=30 Mpa, traço 1:0,02:0,9:1,2 (em massa seca de cimento / cal / areia grossa / brita 0) - preparo mecânico com betoneira 400 L</t>
  </si>
  <si>
    <t>Pedreiro  com  encargos  complementares</t>
  </si>
  <si>
    <t>Inversor de solda monofásico de 160A, potência de 5400W, tensão de 220V, para solda com eletrodos de 2,0 a 4,0mm e processo TIG - CHP diurno</t>
  </si>
  <si>
    <t>Pintura com tinta alquídica de fundo (tipo zarcão) pulverida sobre perfil metálico executado em fábrica (demão)</t>
  </si>
  <si>
    <t>Corte e dobra de aço CA-50, diâmetro de 10,0mm</t>
  </si>
  <si>
    <t>Ardósia em placas acabamento natural esp = 8mm</t>
  </si>
  <si>
    <t>Vidro comum laminado liso incolor, espessura total 8mm</t>
  </si>
  <si>
    <t>Fechadura para porta de vidro, em aço inox com acabamento cromado, com cilindro em latão, incluindo chave tipo cilindro</t>
  </si>
  <si>
    <t>Puxador tubular reto duplo, em alumínio cromado, comprimento de aproximadamente de 400mm e diâmetro de 25mm (1")</t>
  </si>
  <si>
    <t>Conjunto de ferragens para porta de vidro, em zamac cromado, cj contemplando dobradiça inferior, dobradiça superior, pivo para dobradiça inferior, pivo para dobradiça superior, fechadura central em zamac cromado, contra fechadura de pressão</t>
  </si>
  <si>
    <t>Vidraceiro com  encargos  complementares</t>
  </si>
  <si>
    <t>E-3.2_01</t>
  </si>
  <si>
    <t>Eletricista industrial com encargos complementares</t>
  </si>
  <si>
    <t>Auxiliar de eletricista com encargos complementares</t>
  </si>
  <si>
    <t>Eletrotécnico com encargos complementares</t>
  </si>
  <si>
    <t>Condutor isolado de cobre, classe 450/750V, isolação em composto termoplástico tipo PVC colorido, seção nominal 2,5mm², cor azul</t>
  </si>
  <si>
    <t>Condutor isolado de cobre, classe 450/750V, isolação em composto termoplástico tipo PVC colorido, seção nominal 2,5mm², cor preto</t>
  </si>
  <si>
    <t>Condutor isolado de cobre, classe 450/750V, isolação em composto termoplástico tipo PVC colorido, seção nominal 2,5mm², cor verde</t>
  </si>
  <si>
    <t>Condutor isolado de cobre, classe 450/750V, isolação em composto termoplástico tipo PVC colorido, seção nominal 1,5mm², cor azul</t>
  </si>
  <si>
    <t>Condutor isolado de cobre, classe 450/750V, isolação em composto termoplástico tipo PVC colorido, seção nominal 1,5mm², cor preto</t>
  </si>
  <si>
    <t>Condutor isolado de cobre, classe 450/750V, isolação em composto termoplástico tipo PVC colorido, seção nominal 1,5mm², cor branco</t>
  </si>
  <si>
    <t>Condutor isolado de cobre, classe 450/750V, isolação em composto termoplástico tipo PVC colorido, seção nominal 1,5mm², cor amarela</t>
  </si>
  <si>
    <t>Eletroduto rígido de aço galvanizado, tipo leve, Ø 3/4", em barras de 3 m</t>
  </si>
  <si>
    <t>Curva de 90° para eletroduto rígido de aço galvanizado, Ø 3/4"</t>
  </si>
  <si>
    <t>Caixa de ligação ("condulete"), tipo "E", Ø 3/4", com tomada 2P+T 20A</t>
  </si>
  <si>
    <t>Tomada média de embutir (1 módulo), 2P+T 20 A, incluindo suporte e placa - fornecimento e instalação</t>
  </si>
  <si>
    <t>un</t>
  </si>
  <si>
    <t>E-3.2_02</t>
  </si>
  <si>
    <t>Caixa de ligação ("condulete"), tipo "C", Ø 3/4", com interruptor bipolar 10A</t>
  </si>
  <si>
    <t>Interruptor bipolar (1 módulo), 10A/250V, incluindo suporte e placa - fornecimento e instalação</t>
  </si>
  <si>
    <t>E-3.2_03</t>
  </si>
  <si>
    <t>Caixa de ligação ("condulete"), tipo "C" duplo, Ø 3/4", com duas tomadas 2P+T 20A</t>
  </si>
  <si>
    <t>Condulete de alumínio, tipo C, para eletroduto de aço galvanizado DN 20 mm (3/4''), aparente - fornecimento e instalação</t>
  </si>
  <si>
    <t>Condulete de alumínio, tipo E, para eletroduto de aço galvanizado DN 20 mm (3/4''), aparente - fornecimento e instalação</t>
  </si>
  <si>
    <t>E-3.2_04</t>
  </si>
  <si>
    <t>RESUMO DAS PROPOSTAS TÉCNICAS DE OBRAS E SERVIÇOS E MATERIAIS E EQUIPAMENTOS</t>
  </si>
  <si>
    <t>CÓDIGO</t>
  </si>
  <si>
    <t>DESCRIÇÃO</t>
  </si>
  <si>
    <t>UNID.</t>
  </si>
  <si>
    <t>ORIGEM DO PREÇO 1</t>
  </si>
  <si>
    <t>ORIGEM DO PREÇO 2</t>
  </si>
  <si>
    <t>ORIGEM DO PREÇO 3</t>
  </si>
  <si>
    <t>PREÇO 1</t>
  </si>
  <si>
    <t>PREÇO 2</t>
  </si>
  <si>
    <t>PREÇO 3</t>
  </si>
  <si>
    <t>PREÇO MEDIANO</t>
  </si>
  <si>
    <t>Cotação</t>
  </si>
  <si>
    <t>OK RASTREADA</t>
  </si>
  <si>
    <t>ELE-01</t>
  </si>
  <si>
    <t>E-3.2_05</t>
  </si>
  <si>
    <t>Luminária plafon redondo com vidro fosco diâmetro *30* cm, para 2 lâmpadas, base E27, potência máxima 40/60W (não inclui lâmpadas)</t>
  </si>
  <si>
    <t>Lâmpada LED 10W bivolt branca, formato tradicional (base E27)</t>
  </si>
  <si>
    <t>Eletricista com encargos complementares</t>
  </si>
  <si>
    <t>Luminária tipo plafon redondo com vidro fosco, diâmetro 30 cm, com 2 lâmpadas de LED com 10W cada - fornecimento e instalação</t>
  </si>
  <si>
    <t>Valor Máximo Canteiro 2,5%</t>
  </si>
  <si>
    <t>mês</t>
  </si>
  <si>
    <t>Operação e Manutenção do Canteiro de Obras</t>
  </si>
  <si>
    <t>Operação e manutenção do canteiro de obras</t>
  </si>
  <si>
    <t>kWh</t>
  </si>
  <si>
    <t>Plano compartilhado de telefonia móvel</t>
  </si>
  <si>
    <t>EQ07281</t>
  </si>
  <si>
    <t>COT-50 (ELEPAINÉIS)</t>
  </si>
  <si>
    <t>COT-74 (DELTA PHI SERVICE)</t>
  </si>
  <si>
    <t>PRODUTO 3.2 - DEMOLIÇÃO DA ANTIGA CALHA PARSHALL, COM RECUPERAÇÃO E REAPROVEITAMENTO DA ÁREA</t>
  </si>
  <si>
    <t>OBRAS GERAIS</t>
  </si>
  <si>
    <t>COT-21 (ELÉTRICA MG)</t>
  </si>
  <si>
    <t xml:space="preserve">MEMORIAIS DE QUANTITATIVOS DE ORÇAMENTO </t>
  </si>
  <si>
    <t>DEMOLIÇÕES / REMOÇÕES</t>
  </si>
  <si>
    <t>Equipes</t>
  </si>
  <si>
    <t>eq</t>
  </si>
  <si>
    <t>Dias</t>
  </si>
  <si>
    <t>dia</t>
  </si>
  <si>
    <t>Subtotal</t>
  </si>
  <si>
    <t>Total de remoção de equipamentos e tubulações da Calha Parshall e Canal</t>
  </si>
  <si>
    <t>Total de remoção de escada e guarda-corpo metálicos</t>
  </si>
  <si>
    <t>Demolição da Calha Parshall</t>
  </si>
  <si>
    <t>Perímetro</t>
  </si>
  <si>
    <t>Espessura</t>
  </si>
  <si>
    <t>Altura</t>
  </si>
  <si>
    <t>Demolição do Canal</t>
  </si>
  <si>
    <t>Volume total de demolição de concreto simples</t>
  </si>
  <si>
    <t>Área (medida no AutoCAD)</t>
  </si>
  <si>
    <t>Área total de remoção de piso</t>
  </si>
  <si>
    <t>Volume estimado</t>
  </si>
  <si>
    <t>Expansão do entulho</t>
  </si>
  <si>
    <t>Espessura considerada</t>
  </si>
  <si>
    <t>Volume total de remoção de entulho inclusive a carga, transporte e descarga</t>
  </si>
  <si>
    <t>PAREDE E PEITORIL</t>
  </si>
  <si>
    <t>Apoio dos Painéis de Vidro</t>
  </si>
  <si>
    <t>Parede entre o Hall de Passagem e a Sala</t>
  </si>
  <si>
    <t>Comprimento</t>
  </si>
  <si>
    <t>Área total de alvenaria de elevação, blocos de concreto aparente 19x19x39cm</t>
  </si>
  <si>
    <t>Comprimento total de alvenaria de elevação, blocos canaleta 19x19x19cm</t>
  </si>
  <si>
    <t>Pintura interna e externa</t>
  </si>
  <si>
    <t>lados</t>
  </si>
  <si>
    <t>Altura de blocos de concreto aparente</t>
  </si>
  <si>
    <t>Altura de blocos canaleta</t>
  </si>
  <si>
    <t>Área total de aplicação manual de pintura com tinta látex acrílica em paredes</t>
  </si>
  <si>
    <t>Comprimento total de peitoril em ardósia com pingadeira, largura de 25cm</t>
  </si>
  <si>
    <t>PISOS</t>
  </si>
  <si>
    <t>Piso em granilite, marmorite ou granitina espessura 8mm, incluso juntas de dilatação plásticas</t>
  </si>
  <si>
    <t>Hall de Passagem</t>
  </si>
  <si>
    <t>Sala</t>
  </si>
  <si>
    <t>Área total de piso em granilite, marmorite ou granitina espessura 8mm</t>
  </si>
  <si>
    <t>Comprimento total de rodapé em marmorite, altura 10cm</t>
  </si>
  <si>
    <t>73850/001</t>
  </si>
  <si>
    <t>VIDROS</t>
  </si>
  <si>
    <t>Quantidade</t>
  </si>
  <si>
    <t>Total de porta de vidro 2,00m de largura x 2,10m de altura</t>
  </si>
  <si>
    <t>Total de porta de vidro 2,60m de largura x 2,10m de altura</t>
  </si>
  <si>
    <t>A Descontar:</t>
  </si>
  <si>
    <t>Área total de alvenaria de elevação, blocos canaleta 19x19x19cm</t>
  </si>
  <si>
    <t>Área total de fechamento com painel de vidro</t>
  </si>
  <si>
    <t>FORRO</t>
  </si>
  <si>
    <t>Largura</t>
  </si>
  <si>
    <t>Área total de forro em réguas de PVC, frisado, para ambientes comerciais</t>
  </si>
  <si>
    <t>Comprimento total de acabamentos para forro</t>
  </si>
  <si>
    <t>INSUMOS</t>
  </si>
  <si>
    <t>Chapa base e = 1/2"</t>
  </si>
  <si>
    <t>Quantidade de chapas</t>
  </si>
  <si>
    <t>Peso</t>
  </si>
  <si>
    <t>kg/m²</t>
  </si>
  <si>
    <t>Perdas</t>
  </si>
  <si>
    <t>Peso total de chapa base e = 1/2"</t>
  </si>
  <si>
    <t>Chumbadores tipo Parabolt 1/2"</t>
  </si>
  <si>
    <t>Quantidade de chumbadores por chapa</t>
  </si>
  <si>
    <t>Total de chumbadores tipo Parabolt 1/2"</t>
  </si>
  <si>
    <t>Perfil "HP" 200x53, e = 11,3mm</t>
  </si>
  <si>
    <t>Trecho 1 (altura)</t>
  </si>
  <si>
    <t>kg/m</t>
  </si>
  <si>
    <t>Trecho 2 (comprimento)</t>
  </si>
  <si>
    <t>Peso total de perfil "HP" 200x53, e = 11,3mm</t>
  </si>
  <si>
    <t>Eletrodo solda E7018</t>
  </si>
  <si>
    <t>Os eletrodos E7018 têm sua utilização baseada, principalmente, em estruturas metálicas que exijam grande resistência à ruptura. Por exemplo, edificações, construções navais, vasos de pressão, juntas específicas de aço com grande resistência, indústria mecânica e para soldagem de campo e manutenção de equipamentos em geral.</t>
  </si>
  <si>
    <t>Quantidade de solda por kg de perfil (estimada com estruturas semelhantes)</t>
  </si>
  <si>
    <t>Peso total de eletrodo solda E7018</t>
  </si>
  <si>
    <t>EQUIPAMENTOS</t>
  </si>
  <si>
    <t>Inversor de solda para solda com eletrodos</t>
  </si>
  <si>
    <t>Quantidade de equipamentos</t>
  </si>
  <si>
    <t>Horas diárias</t>
  </si>
  <si>
    <t>Dias de utilização</t>
  </si>
  <si>
    <t>dias</t>
  </si>
  <si>
    <t>Total de inversor de solda para solda com eletrodos</t>
  </si>
  <si>
    <t>Guindaste hidráulico</t>
  </si>
  <si>
    <t>Total de guindaste hidráulico</t>
  </si>
  <si>
    <t>Número de montagem / desmontagem</t>
  </si>
  <si>
    <t>Total de montagem e desmontagem de andaime tubular tipo torre</t>
  </si>
  <si>
    <t>PROFISSIONAIS</t>
  </si>
  <si>
    <t>Soldador</t>
  </si>
  <si>
    <t>Quantidade de profissionais</t>
  </si>
  <si>
    <t>Dias de trabalho</t>
  </si>
  <si>
    <t>Total de soldador</t>
  </si>
  <si>
    <t>Ajudante de estrutura metálica</t>
  </si>
  <si>
    <t>Total de ajudante de estrutura metálica</t>
  </si>
  <si>
    <t>Montador de estrutura metálica</t>
  </si>
  <si>
    <t>Total de montador de estrutura metálica</t>
  </si>
  <si>
    <t>PINTURA PARA METAL</t>
  </si>
  <si>
    <t>Jateamento abrasivo com granalha de aço em perfil metálico</t>
  </si>
  <si>
    <t xml:space="preserve">h = </t>
  </si>
  <si>
    <t xml:space="preserve">bf = </t>
  </si>
  <si>
    <t>Área total de jateamento abrasivo com granalha de aço em perfil metálico</t>
  </si>
  <si>
    <t>Pintura com tinta alquídica de fundo (tipo zarcão) pulverizada sobre perfil metálico</t>
  </si>
  <si>
    <t>Área total de pintura com tinta alquídica de fundo (tipo zarcão) sobre perfil metálico</t>
  </si>
  <si>
    <t>Vidro laminado transparente 8mm</t>
  </si>
  <si>
    <t>Área total de vidro laminado transparente 8mm</t>
  </si>
  <si>
    <t>Fechadura com cilindro de latão cromado para porta de vidro</t>
  </si>
  <si>
    <t>Total de fechadura com cilindro de latão cromado para porta de vidro</t>
  </si>
  <si>
    <t>Puxador tubular reto para porta de vidro</t>
  </si>
  <si>
    <t>Total de puxador tubular reto para porta de vidro</t>
  </si>
  <si>
    <t>Perfil de alumínio para fixação de vidro 8mm</t>
  </si>
  <si>
    <t>O peso é estimado considerando que haverá diversos tipos de perfis que são utilizados para fixação dos vidros.</t>
  </si>
  <si>
    <t>Peso total de perfil de alumínio</t>
  </si>
  <si>
    <t>Vidraceiro</t>
  </si>
  <si>
    <t>Total de vidraceiro</t>
  </si>
  <si>
    <t>Jogo de ferragens cromadas para porta de vidro, composto de dobradiças superior e inferior, trinco e fechadura</t>
  </si>
  <si>
    <t>Total de jogo de ferragens cromadas para porta de vidro</t>
  </si>
  <si>
    <t>Quantidade de silicone por kg de perfil (estimada com estruturas semelhantes)</t>
  </si>
  <si>
    <t>g</t>
  </si>
  <si>
    <t>Consumo</t>
  </si>
  <si>
    <t>Pote</t>
  </si>
  <si>
    <t>Total de silicone acetico uso geral incolor 280g</t>
  </si>
  <si>
    <t>Parafuso de aço tipo chumbador parabolt, diâmetro 3/8"</t>
  </si>
  <si>
    <t>Total de parafuso de aço tipo chumbador parabolt, diâmetro 3/8"</t>
  </si>
  <si>
    <t>Total de parafuso de ferro polido, sextavado, com rosca inteira, diâmetro 5/16"</t>
  </si>
  <si>
    <t>Auxiliar de serralheiro</t>
  </si>
  <si>
    <t>Total de auxiliar de serralheiro</t>
  </si>
  <si>
    <t>Serralheiro</t>
  </si>
  <si>
    <t>Total de serralheiro</t>
  </si>
  <si>
    <t>FECHAMENTO COM PAINEL DE VIDRO LAMINADO 8MM</t>
  </si>
  <si>
    <t>PORTA DE ABRIR DE VIDRO COM 2,60M DE LARGURA X 2,10M DE ALTURA, COM DUAS FOLHAS EM VIDRO LAMINADO 8MM (COM PERFIS DE ALUMÍNIO)</t>
  </si>
  <si>
    <t>PORTA DE CORRER DE VIDRO COM 2,00M DE LARGURA X 2,10M DE ALTURA, COM DUAS FOLHAS EM VIDRO LAMINADO 8MM (COM PERFIS DE ALUMÍNIO)</t>
  </si>
  <si>
    <t>ESTRUTURA METÁLICA PARA SUPORTE DA LAJE EM BALANÇO EXISTENTE</t>
  </si>
  <si>
    <t>Período</t>
  </si>
  <si>
    <t xml:space="preserve">Total de tarifa "A" de fornecimento de água </t>
  </si>
  <si>
    <t>Total de energia elétrica comercial, incluindo ICMS, PIS/PASEP e COFINS</t>
  </si>
  <si>
    <t>Total de plano compartilhado de telefonia móvel</t>
  </si>
  <si>
    <t>Total de meses de operação e manutenção do canteiro de obras</t>
  </si>
  <si>
    <t>CRONOGRAMA FÍSICO-FINANCEIRO</t>
  </si>
  <si>
    <t xml:space="preserve">Total                                        </t>
  </si>
  <si>
    <t xml:space="preserve">Total do Item </t>
  </si>
  <si>
    <t>(R$)</t>
  </si>
  <si>
    <t>(%)</t>
  </si>
  <si>
    <t>OBRAS CIVIS E SERVIÇOS E MATERIAIS E EQUIPAMENTOS</t>
  </si>
  <si>
    <t>OPERAÇÃO E MANUTENÇÃO DO CANTEIRO DE OBRAS</t>
  </si>
  <si>
    <t>Tarifa "A" de fornecimento de água (contrapartida do SEMAE)</t>
  </si>
  <si>
    <t>Energia elétrica comercial, incluindo ICMS, PIS/PASEP e COFINS (contrapartida do SEMAE)</t>
  </si>
  <si>
    <t>Diária</t>
  </si>
  <si>
    <t>Mensal</t>
  </si>
  <si>
    <t>A Instalação do Canteiro de Obras já está prevista no Produto 1.1.</t>
  </si>
  <si>
    <t>DEMOLIÇÃO DA ANTIGA CALHA PARSHALL COM RECUPERAÇÃO E REAPROVEITAMENTO DA ÁREA</t>
  </si>
  <si>
    <t>Demolição de concreto armado</t>
  </si>
  <si>
    <t>Demolição do Poço do Canal de Água Bruta</t>
  </si>
  <si>
    <t>Diâmetro do poço</t>
  </si>
  <si>
    <t>Diâmetro com folgas para exposição das armaduras</t>
  </si>
  <si>
    <t>Volume total de demolição de concreto armado</t>
  </si>
  <si>
    <t>FUNDAÇÕES E ESTRUTURAS</t>
  </si>
  <si>
    <t>Fôrma plana de madeira - estrutura</t>
  </si>
  <si>
    <t>Poço do Canal de Água Bruta</t>
  </si>
  <si>
    <t>Área total de fôrma plana de madeira - estrutura</t>
  </si>
  <si>
    <t>Armação em aço CA-50</t>
  </si>
  <si>
    <t>Peso total de armação em aço CA-50</t>
  </si>
  <si>
    <t>Quantidade de ferros</t>
  </si>
  <si>
    <t>Comprimento total</t>
  </si>
  <si>
    <t>Peso aço bitola 8mm</t>
  </si>
  <si>
    <t>Armação em tela de aço</t>
  </si>
  <si>
    <t>Área de tela</t>
  </si>
  <si>
    <t>Peso tela Q-196</t>
  </si>
  <si>
    <t>Peso total de armação em tela de aço</t>
  </si>
  <si>
    <t>Concreto estrutural para estruturas em contato com água bruta, água tratada, solo e gases agressivos, fck = 40,0 mpa</t>
  </si>
  <si>
    <t>Volume total de concreto estrutural, fck = 40,0 mpa</t>
  </si>
  <si>
    <t>Cimbramento de madeira</t>
  </si>
  <si>
    <t>Altura de cimbramento de formas</t>
  </si>
  <si>
    <t>Volume total de cimbramento de madeira</t>
  </si>
  <si>
    <t>1.6</t>
  </si>
  <si>
    <t>3.3</t>
  </si>
  <si>
    <t>3.4</t>
  </si>
  <si>
    <t>4.2</t>
  </si>
  <si>
    <t>7.2</t>
  </si>
  <si>
    <t>8.1</t>
  </si>
  <si>
    <t>Subtotal 8</t>
  </si>
  <si>
    <t>Fundações e Estruturas</t>
  </si>
  <si>
    <t>Concreto estrutural para estruturas em contato com água bruta, água tratada, solo e gases agressivos, fck = 40,0 mpa, A/C máx. 0,55 l/kg - mín. de 320 kg de cimento/m³</t>
  </si>
  <si>
    <t>Pintura látex acrílica, aplicação manual em paredes, duas demãos</t>
  </si>
  <si>
    <t>Aço 5/16" (8mm) a cada 10</t>
  </si>
  <si>
    <t>Preparação e aplicação de ponte de aderência com adesivo base epóxi</t>
  </si>
  <si>
    <t>Diâmetro maior</t>
  </si>
  <si>
    <t>Diâmetro menor</t>
  </si>
  <si>
    <t>Hidrojateamento de alta pressão com água quente ou fria e solução limpadora até 17 mpa</t>
  </si>
  <si>
    <t>Total de hidrojateamento de alta pressão</t>
  </si>
  <si>
    <t>PREPARO / LIMPEZA</t>
  </si>
  <si>
    <t>Total de preparação e aplicação de ponte de aderência</t>
  </si>
  <si>
    <t>Preparo / Limpeza</t>
  </si>
  <si>
    <t>3.5</t>
  </si>
  <si>
    <t>4.3</t>
  </si>
  <si>
    <t>4.4</t>
  </si>
  <si>
    <t>5.2</t>
  </si>
  <si>
    <t>7.3</t>
  </si>
  <si>
    <t>8.2</t>
  </si>
  <si>
    <t>9.1</t>
  </si>
  <si>
    <t>Subtotal 9</t>
  </si>
  <si>
    <t>Set/2023</t>
  </si>
  <si>
    <t>Nov/2023</t>
  </si>
  <si>
    <t>Novembro</t>
  </si>
  <si>
    <t xml:space="preserve">* </t>
  </si>
  <si>
    <t>Valor não consta na Tabela, atualizado pelo INCC</t>
  </si>
  <si>
    <t>* Engenheiro eletricista com encargos complementares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</si>
</sst>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_([$€-2]* #,##0.00_);_([$€-2]* \(#,##0.00\);_([$€-2]* \-??_)"/>
    <numFmt numFmtId="165" formatCode="0.000"/>
    <numFmt numFmtId="166" formatCode="_(* #,##0.00_);_(* \(#,##0.00\);_(* \-??_);_(@_)"/>
    <numFmt numFmtId="167" formatCode="#,##0.000_);\(#,##0.000\)"/>
    <numFmt numFmtId="168" formatCode="_(&quot;R$ &quot;* #,##0.00_);_(&quot;R$ &quot;* \(#,##0.00\);_(&quot;R$ &quot;* \-??_);_(@_)"/>
    <numFmt numFmtId="169" formatCode="_(&quot;R$&quot;* #,##0.00_);_(&quot;R$&quot;* \(#,##0.00\);_(&quot;R$&quot;* \-??_);_(@_)"/>
    <numFmt numFmtId="170" formatCode="_(&quot;Cr$&quot;* #,##0.00_);_(&quot;Cr$&quot;* \(#,##0.00\);_(&quot;Cr$&quot;* \-??_);_(@_)"/>
    <numFmt numFmtId="171" formatCode="0.0000"/>
    <numFmt numFmtId="172" formatCode="&quot;R$ &quot;#,##0.00"/>
    <numFmt numFmtId="173" formatCode="_-* #,##0.00_-;\-* #,##0.00_-;_-* \-??_-;_-@_-"/>
    <numFmt numFmtId="174" formatCode="0.000%"/>
    <numFmt numFmtId="175" formatCode="0.00000000%"/>
    <numFmt numFmtId="176" formatCode="0.000000"/>
    <numFmt numFmtId="177" formatCode="_(* #,##0.00_);_(* \(#,##0.00\);_(* &quot;-&quot;??_);_(@_)"/>
    <numFmt numFmtId="178" formatCode="_-&quot;R$&quot;* #,##0.00_-;\-&quot;R$&quot;* #,##0.00_-;_-&quot;R$&quot;* &quot;-&quot;??_-;_-@_-"/>
    <numFmt numFmtId="179" formatCode="_-&quot;R$ &quot;* #,##0.00_-;&quot;-R$ &quot;* #,##0.00_-;_-&quot;R$ &quot;* \-??_-;_-@_-"/>
    <numFmt numFmtId="180" formatCode="&quot;R$ &quot;#,##0.00;[Red]&quot;R$ &quot;#,##0.00"/>
    <numFmt numFmtId="181" formatCode="0.0"/>
    <numFmt numFmtId="182" formatCode="_(&quot;R$ &quot;* #,##0.00_);_(&quot;R$ &quot;* \(#,##0.00\);_(&quot;R$ &quot;* &quot;-&quot;??_);_(@_)"/>
    <numFmt numFmtId="183" formatCode="0.000_)"/>
  </numFmts>
  <fonts count="74">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FFFFFF"/>
      <name val="Calibri"/>
      <family val="2"/>
      <charset val="1"/>
    </font>
    <font>
      <sz val="11"/>
      <color rgb="FF800080"/>
      <name val="Calibri"/>
      <family val="2"/>
      <charset val="1"/>
    </font>
    <font>
      <sz val="11"/>
      <color rgb="FF008000"/>
      <name val="Calibri"/>
      <family val="2"/>
      <charset val="1"/>
    </font>
    <font>
      <b/>
      <sz val="9"/>
      <color rgb="FF000000"/>
      <name val="Arial"/>
      <family val="2"/>
      <charset val="1"/>
    </font>
    <font>
      <b/>
      <sz val="11"/>
      <color rgb="FFFF9900"/>
      <name val="Calibri"/>
      <family val="2"/>
      <charset val="1"/>
    </font>
    <font>
      <b/>
      <sz val="11"/>
      <color rgb="FFFFFFFF"/>
      <name val="Calibri"/>
      <family val="2"/>
      <charset val="1"/>
    </font>
    <font>
      <sz val="11"/>
      <color rgb="FF984807"/>
      <name val="Arial Narrow"/>
      <family val="2"/>
      <charset val="1"/>
    </font>
    <font>
      <b/>
      <sz val="11"/>
      <color rgb="FFFF0000"/>
      <name val="Calibri"/>
      <family val="2"/>
      <charset val="1"/>
    </font>
    <font>
      <sz val="11"/>
      <color rgb="FFFF0000"/>
      <name val="Calibri"/>
      <family val="2"/>
      <charset val="1"/>
    </font>
    <font>
      <sz val="11"/>
      <color rgb="FF333399"/>
      <name val="Calibri"/>
      <family val="2"/>
      <charset val="1"/>
    </font>
    <font>
      <i/>
      <sz val="11"/>
      <color rgb="FF808080"/>
      <name val="Calibri"/>
      <family val="2"/>
      <charset val="1"/>
    </font>
    <font>
      <b/>
      <sz val="15"/>
      <color rgb="FF003366"/>
      <name val="Calibri"/>
      <family val="2"/>
      <charset val="1"/>
    </font>
    <font>
      <b/>
      <sz val="13"/>
      <color rgb="FF003366"/>
      <name val="Calibri"/>
      <family val="2"/>
      <charset val="1"/>
    </font>
    <font>
      <b/>
      <sz val="11"/>
      <color rgb="FF003366"/>
      <name val="Calibri"/>
      <family val="2"/>
      <charset val="1"/>
    </font>
    <font>
      <sz val="11"/>
      <color rgb="FFFF9900"/>
      <name val="Calibri"/>
      <family val="2"/>
      <charset val="1"/>
    </font>
    <font>
      <sz val="11"/>
      <color rgb="FF808000"/>
      <name val="Calibri"/>
      <family val="2"/>
      <charset val="1"/>
    </font>
    <font>
      <sz val="11"/>
      <color rgb="FF993300"/>
      <name val="Calibri"/>
      <family val="2"/>
      <charset val="1"/>
    </font>
    <font>
      <sz val="11"/>
      <color rgb="FF000000"/>
      <name val="Times New Roman"/>
      <family val="2"/>
      <charset val="1"/>
    </font>
    <font>
      <sz val="10"/>
      <name val="Arial"/>
      <family val="2"/>
      <charset val="1"/>
    </font>
    <font>
      <sz val="12"/>
      <name val="Times New Roman"/>
      <family val="1"/>
      <charset val="1"/>
    </font>
    <font>
      <sz val="12"/>
      <name val="Arial MT"/>
      <charset val="1"/>
    </font>
    <font>
      <sz val="11"/>
      <color rgb="FF000000"/>
      <name val="Calibri"/>
      <family val="2"/>
      <charset val="204"/>
    </font>
    <font>
      <sz val="11"/>
      <color rgb="FF000000"/>
      <name val="Arial Narrow"/>
      <family val="2"/>
      <charset val="1"/>
    </font>
    <font>
      <b/>
      <sz val="11"/>
      <name val="Times New Roman"/>
      <family val="1"/>
      <charset val="1"/>
    </font>
    <font>
      <b/>
      <sz val="12"/>
      <name val="Times New Roman"/>
      <family val="1"/>
      <charset val="1"/>
    </font>
    <font>
      <sz val="11.5"/>
      <name val="Times New Roman"/>
      <family val="1"/>
      <charset val="1"/>
    </font>
    <font>
      <b/>
      <sz val="11.5"/>
      <name val="Times New Roman"/>
      <family val="1"/>
      <charset val="1"/>
    </font>
    <font>
      <b/>
      <sz val="10"/>
      <name val="Times New Roman"/>
      <family val="1"/>
      <charset val="1"/>
    </font>
    <font>
      <sz val="10"/>
      <name val="Arial Narrow"/>
      <family val="2"/>
      <charset val="1"/>
    </font>
    <font>
      <sz val="9"/>
      <name val="Times New Roman"/>
      <family val="1"/>
      <charset val="1"/>
    </font>
    <font>
      <b/>
      <sz val="9"/>
      <name val="Times New Roman"/>
      <family val="1"/>
      <charset val="1"/>
    </font>
    <font>
      <sz val="10"/>
      <name val="Arial"/>
      <family val="2"/>
    </font>
    <font>
      <sz val="11"/>
      <color rgb="FF000000"/>
      <name val="Calibri"/>
      <family val="2"/>
      <charset val="1"/>
    </font>
    <font>
      <b/>
      <u/>
      <sz val="10"/>
      <name val="Arial Narrow"/>
      <family val="2"/>
      <charset val="1"/>
    </font>
    <font>
      <b/>
      <sz val="10"/>
      <name val="Arial Narrow"/>
      <family val="2"/>
      <charset val="1"/>
    </font>
    <font>
      <sz val="10"/>
      <name val="Symbol"/>
      <family val="1"/>
      <charset val="2"/>
    </font>
    <font>
      <i/>
      <sz val="12"/>
      <name val="Arial"/>
      <family val="2"/>
      <charset val="1"/>
    </font>
    <font>
      <sz val="11"/>
      <name val="Calibri"/>
      <family val="2"/>
      <charset val="1"/>
    </font>
    <font>
      <b/>
      <sz val="10.5"/>
      <name val="Times New Roman"/>
      <family val="1"/>
      <charset val="1"/>
    </font>
    <font>
      <sz val="10.5"/>
      <name val="Times New Roman"/>
      <family val="1"/>
      <charset val="1"/>
    </font>
    <font>
      <sz val="10"/>
      <name val="Arial Narrow"/>
      <family val="2"/>
    </font>
    <font>
      <sz val="12"/>
      <name val="Arial"/>
      <family val="2"/>
      <charset val="1"/>
    </font>
    <font>
      <i/>
      <sz val="10"/>
      <name val="Arial Narrow"/>
      <family val="2"/>
      <charset val="1"/>
    </font>
    <font>
      <sz val="11"/>
      <color indexed="20"/>
      <name val="Calibri"/>
      <family val="2"/>
    </font>
    <font>
      <sz val="11"/>
      <color indexed="17"/>
      <name val="Calibri"/>
      <family val="2"/>
    </font>
    <font>
      <b/>
      <sz val="15"/>
      <color indexed="56"/>
      <name val="Calibri"/>
      <family val="2"/>
    </font>
    <font>
      <b/>
      <sz val="13"/>
      <color indexed="56"/>
      <name val="Calibri"/>
      <family val="2"/>
    </font>
    <font>
      <sz val="11"/>
      <color indexed="60"/>
      <name val="Calibri"/>
      <family val="2"/>
    </font>
    <font>
      <sz val="12"/>
      <name val="Times New Roman"/>
      <family val="1"/>
    </font>
    <font>
      <sz val="11"/>
      <color indexed="8"/>
      <name val="Calibri"/>
      <family val="2"/>
    </font>
    <font>
      <b/>
      <i/>
      <sz val="18"/>
      <name val="Times New Roman"/>
      <family val="1"/>
      <charset val="1"/>
    </font>
    <font>
      <b/>
      <i/>
      <u/>
      <sz val="10"/>
      <name val="Arial Narrow"/>
      <family val="2"/>
      <charset val="1"/>
    </font>
    <font>
      <b/>
      <i/>
      <sz val="10"/>
      <name val="Arial Narrow"/>
      <family val="2"/>
      <charset val="1"/>
    </font>
    <font>
      <b/>
      <sz val="10.5"/>
      <name val="Arial Narrow"/>
      <family val="2"/>
      <charset val="1"/>
    </font>
    <font>
      <b/>
      <i/>
      <sz val="10"/>
      <name val="Arial Narrow"/>
      <family val="2"/>
    </font>
    <font>
      <b/>
      <i/>
      <sz val="12"/>
      <name val="Times New Roman"/>
      <family val="1"/>
    </font>
    <font>
      <b/>
      <sz val="10"/>
      <name val="Arial Narrow"/>
      <family val="2"/>
    </font>
    <font>
      <sz val="10"/>
      <color indexed="10"/>
      <name val="Arial Narrow"/>
      <family val="2"/>
    </font>
    <font>
      <b/>
      <u/>
      <sz val="10"/>
      <name val="Arial Narrow"/>
      <family val="2"/>
    </font>
    <font>
      <i/>
      <sz val="10"/>
      <name val="Arial Narrow"/>
      <family val="2"/>
    </font>
    <font>
      <i/>
      <sz val="10"/>
      <color theme="1"/>
      <name val="Arial Narrow"/>
      <family val="2"/>
    </font>
    <font>
      <sz val="10"/>
      <color theme="1"/>
      <name val="Arial Narrow"/>
      <family val="2"/>
    </font>
    <font>
      <sz val="10"/>
      <color rgb="FFFF0000"/>
      <name val="Arial Narrow"/>
      <family val="2"/>
    </font>
    <font>
      <b/>
      <i/>
      <sz val="10"/>
      <color theme="1"/>
      <name val="Arial Narrow"/>
      <family val="2"/>
    </font>
    <font>
      <sz val="11"/>
      <color theme="1"/>
      <name val="Arial"/>
      <family val="2"/>
    </font>
    <font>
      <sz val="12"/>
      <name val="Arial MT"/>
    </font>
    <font>
      <sz val="11"/>
      <color theme="1"/>
      <name val="Arial Narrow"/>
      <family val="2"/>
    </font>
    <font>
      <i/>
      <sz val="12"/>
      <name val="Times New Roman"/>
      <family val="1"/>
    </font>
    <font>
      <b/>
      <i/>
      <sz val="11"/>
      <name val="Times New Roman"/>
      <family val="1"/>
      <charset val="1"/>
    </font>
  </fonts>
  <fills count="43">
    <fill>
      <patternFill patternType="none"/>
    </fill>
    <fill>
      <patternFill patternType="gray125"/>
    </fill>
    <fill>
      <patternFill patternType="solid">
        <fgColor rgb="FFCCCCFF"/>
        <bgColor rgb="FFB9CDE5"/>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DBEEF4"/>
      </patternFill>
    </fill>
    <fill>
      <patternFill patternType="solid">
        <fgColor rgb="FFFFCC99"/>
        <bgColor rgb="FFFCD5B5"/>
      </patternFill>
    </fill>
    <fill>
      <patternFill patternType="solid">
        <fgColor rgb="FF99CCFF"/>
        <bgColor rgb="FFB9CDE5"/>
      </patternFill>
    </fill>
    <fill>
      <patternFill patternType="solid">
        <fgColor rgb="FFFF8080"/>
        <bgColor rgb="FFFF99CC"/>
      </patternFill>
    </fill>
    <fill>
      <patternFill patternType="solid">
        <fgColor rgb="FFFFFFCC"/>
        <bgColor rgb="FFEBF1DE"/>
      </patternFill>
    </fill>
    <fill>
      <patternFill patternType="solid">
        <fgColor rgb="FF00FF00"/>
        <bgColor rgb="FF33CCCC"/>
      </patternFill>
    </fill>
    <fill>
      <patternFill patternType="solid">
        <fgColor rgb="FFFFCC00"/>
        <bgColor rgb="FFFFBF00"/>
      </patternFill>
    </fill>
    <fill>
      <patternFill patternType="solid">
        <fgColor rgb="FFFFFF99"/>
        <bgColor rgb="FFFFFFCC"/>
      </patternFill>
    </fill>
    <fill>
      <patternFill patternType="solid">
        <fgColor rgb="FF0066CC"/>
        <bgColor rgb="FF2A6099"/>
      </patternFill>
    </fill>
    <fill>
      <patternFill patternType="solid">
        <fgColor rgb="FF800080"/>
        <bgColor rgb="FF660066"/>
      </patternFill>
    </fill>
    <fill>
      <patternFill patternType="solid">
        <fgColor rgb="FF33CCCC"/>
        <bgColor rgb="FF339966"/>
      </patternFill>
    </fill>
    <fill>
      <patternFill patternType="solid">
        <fgColor rgb="FFFF9900"/>
        <bgColor rgb="FFFFBF00"/>
      </patternFill>
    </fill>
    <fill>
      <patternFill patternType="solid">
        <fgColor rgb="FFFF6600"/>
        <bgColor rgb="FFFF4000"/>
      </patternFill>
    </fill>
    <fill>
      <patternFill patternType="solid">
        <fgColor rgb="FF333399"/>
        <bgColor rgb="FF1F497D"/>
      </patternFill>
    </fill>
    <fill>
      <patternFill patternType="solid">
        <fgColor rgb="FFFF0000"/>
        <bgColor rgb="FFFF4000"/>
      </patternFill>
    </fill>
    <fill>
      <patternFill patternType="solid">
        <fgColor rgb="FF339966"/>
        <bgColor rgb="FF7F7F7F"/>
      </patternFill>
    </fill>
    <fill>
      <patternFill patternType="solid">
        <fgColor rgb="FFF2F2F2"/>
        <bgColor rgb="FFEBF1DE"/>
      </patternFill>
    </fill>
    <fill>
      <patternFill patternType="solid">
        <fgColor rgb="FFC0C0C0"/>
        <bgColor rgb="FFBFBFBF"/>
      </patternFill>
    </fill>
    <fill>
      <patternFill patternType="solid">
        <fgColor rgb="FF969696"/>
        <bgColor rgb="FF808080"/>
      </patternFill>
    </fill>
    <fill>
      <patternFill patternType="solid">
        <fgColor rgb="FFFFFFFF"/>
        <bgColor rgb="FFF2F2F2"/>
      </patternFill>
    </fill>
    <fill>
      <patternFill patternType="solid">
        <fgColor rgb="FFFFFF00"/>
        <bgColor rgb="FFFFCC00"/>
      </patternFill>
    </fill>
    <fill>
      <patternFill patternType="solid">
        <fgColor rgb="FFDEE6EF"/>
        <bgColor rgb="FFDBEEF4"/>
      </patternFill>
    </fill>
    <fill>
      <patternFill patternType="solid">
        <fgColor rgb="FFFF4000"/>
        <bgColor rgb="FFFF6600"/>
      </patternFill>
    </fill>
    <fill>
      <patternFill patternType="solid">
        <fgColor rgb="FFFFB66C"/>
        <bgColor rgb="FFFFCC99"/>
      </patternFill>
    </fill>
    <fill>
      <patternFill patternType="solid">
        <fgColor rgb="FFFFBF00"/>
        <bgColor rgb="FFFFCC00"/>
      </patternFill>
    </fill>
    <fill>
      <patternFill patternType="solid">
        <fgColor rgb="FFFFFFCC"/>
      </patternFill>
    </fill>
    <fill>
      <patternFill patternType="solid">
        <fgColor theme="8" tint="0.59999389629810485"/>
        <bgColor rgb="FFEEECE1"/>
      </patternFill>
    </fill>
    <fill>
      <patternFill patternType="solid">
        <fgColor theme="8" tint="0.79998168889431442"/>
        <bgColor rgb="FFEEECE1"/>
      </patternFill>
    </fill>
    <fill>
      <patternFill patternType="solid">
        <fgColor theme="8" tint="0.79998168889431442"/>
        <bgColor rgb="FFEBF1DE"/>
      </patternFill>
    </fill>
    <fill>
      <patternFill patternType="solid">
        <fgColor indexed="45"/>
      </patternFill>
    </fill>
    <fill>
      <patternFill patternType="solid">
        <fgColor indexed="42"/>
      </patternFill>
    </fill>
    <fill>
      <patternFill patternType="solid">
        <fgColor indexed="43"/>
      </patternFill>
    </fill>
    <fill>
      <patternFill patternType="solid">
        <fgColor indexed="26"/>
      </patternFill>
    </fill>
    <fill>
      <patternFill patternType="solid">
        <fgColor rgb="FFFFC000"/>
        <bgColor indexed="64"/>
      </patternFill>
    </fill>
    <fill>
      <patternFill patternType="solid">
        <fgColor theme="8" tint="0.79998168889431442"/>
        <bgColor indexed="64"/>
      </patternFill>
    </fill>
    <fill>
      <patternFill patternType="solid">
        <fgColor rgb="FFB9CDE5"/>
        <bgColor rgb="FFB7DEE8"/>
      </patternFill>
    </fill>
    <fill>
      <patternFill patternType="solid">
        <fgColor theme="8" tint="0.79998168889431442"/>
        <bgColor rgb="FFF2F2F2"/>
      </patternFill>
    </fill>
  </fills>
  <borders count="33">
    <border>
      <left/>
      <right/>
      <top/>
      <bottom/>
      <diagonal/>
    </border>
    <border>
      <left style="thin">
        <color auto="1"/>
      </left>
      <right style="thin">
        <color auto="1"/>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style="thin">
        <color rgb="FF7F7F7F"/>
      </left>
      <right style="thin">
        <color rgb="FF7F7F7F"/>
      </right>
      <top style="thin">
        <color rgb="FF7F7F7F"/>
      </top>
      <bottom style="thin">
        <color rgb="FF7F7F7F"/>
      </bottom>
      <diagonal/>
    </border>
    <border>
      <left/>
      <right/>
      <top/>
      <bottom style="double">
        <color rgb="FFFF0000"/>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medium">
        <color auto="1"/>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bottom style="thin">
        <color auto="1"/>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2659">
    <xf numFmtId="0" fontId="0" fillId="0" borderId="0"/>
    <xf numFmtId="173" fontId="37" fillId="0" borderId="0"/>
    <xf numFmtId="0" fontId="37" fillId="2" borderId="0"/>
    <xf numFmtId="0" fontId="37" fillId="3" borderId="0"/>
    <xf numFmtId="0" fontId="37" fillId="4" borderId="0"/>
    <xf numFmtId="0" fontId="37" fillId="5" borderId="0"/>
    <xf numFmtId="0" fontId="37" fillId="6" borderId="0"/>
    <xf numFmtId="0" fontId="37" fillId="7" borderId="0"/>
    <xf numFmtId="0" fontId="37" fillId="8" borderId="0"/>
    <xf numFmtId="0" fontId="37" fillId="9" borderId="0"/>
    <xf numFmtId="0" fontId="37" fillId="10" borderId="0"/>
    <xf numFmtId="0" fontId="37" fillId="7" borderId="0"/>
    <xf numFmtId="0" fontId="37" fillId="6" borderId="0"/>
    <xf numFmtId="0" fontId="37" fillId="10" borderId="0"/>
    <xf numFmtId="0" fontId="37" fillId="8" borderId="0"/>
    <xf numFmtId="0" fontId="37" fillId="9" borderId="0"/>
    <xf numFmtId="0" fontId="37" fillId="11" borderId="0"/>
    <xf numFmtId="0" fontId="37" fillId="5" borderId="0"/>
    <xf numFmtId="0" fontId="37" fillId="8" borderId="0"/>
    <xf numFmtId="0" fontId="37" fillId="12" borderId="0"/>
    <xf numFmtId="0" fontId="37" fillId="6" borderId="0"/>
    <xf numFmtId="0" fontId="37" fillId="9" borderId="0"/>
    <xf numFmtId="0" fontId="37" fillId="13" borderId="0"/>
    <xf numFmtId="0" fontId="37" fillId="3" borderId="0"/>
    <xf numFmtId="0" fontId="37" fillId="6" borderId="0"/>
    <xf numFmtId="0" fontId="37" fillId="10" borderId="0"/>
    <xf numFmtId="0" fontId="5" fillId="14" borderId="0"/>
    <xf numFmtId="0" fontId="5" fillId="9" borderId="0"/>
    <xf numFmtId="0" fontId="5" fillId="11" borderId="0"/>
    <xf numFmtId="0" fontId="5" fillId="15" borderId="0"/>
    <xf numFmtId="0" fontId="5" fillId="16" borderId="0"/>
    <xf numFmtId="0" fontId="5" fillId="17" borderId="0"/>
    <xf numFmtId="0" fontId="5" fillId="6" borderId="0"/>
    <xf numFmtId="0" fontId="5" fillId="18" borderId="0"/>
    <xf numFmtId="0" fontId="5" fillId="12" borderId="0"/>
    <xf numFmtId="0" fontId="5" fillId="3" borderId="0"/>
    <xf numFmtId="0" fontId="5" fillId="6" borderId="0"/>
    <xf numFmtId="0" fontId="5" fillId="9" borderId="0"/>
    <xf numFmtId="0" fontId="5" fillId="19" borderId="0"/>
    <xf numFmtId="0" fontId="5" fillId="20" borderId="0"/>
    <xf numFmtId="0" fontId="5" fillId="21" borderId="0"/>
    <xf numFmtId="0" fontId="5" fillId="15" borderId="0"/>
    <xf numFmtId="0" fontId="5" fillId="16" borderId="0"/>
    <xf numFmtId="0" fontId="5" fillId="18" borderId="0"/>
    <xf numFmtId="0" fontId="6" fillId="3" borderId="0"/>
    <xf numFmtId="0" fontId="7" fillId="6" borderId="0"/>
    <xf numFmtId="0" fontId="8" fillId="22" borderId="1">
      <alignment horizontal="center" vertical="center" wrapText="1"/>
    </xf>
    <xf numFmtId="0" fontId="9" fillId="23" borderId="2"/>
    <xf numFmtId="0" fontId="9" fillId="23" borderId="2"/>
    <xf numFmtId="0" fontId="9" fillId="23" borderId="2"/>
    <xf numFmtId="0" fontId="10" fillId="24" borderId="3"/>
    <xf numFmtId="0" fontId="11" fillId="22" borderId="4"/>
    <xf numFmtId="0" fontId="12" fillId="25" borderId="2"/>
    <xf numFmtId="0" fontId="10" fillId="24" borderId="3"/>
    <xf numFmtId="0" fontId="13" fillId="0" borderId="5"/>
    <xf numFmtId="0" fontId="14" fillId="13" borderId="2"/>
    <xf numFmtId="0" fontId="14" fillId="13" borderId="2"/>
    <xf numFmtId="164" fontId="37" fillId="0" borderId="0"/>
    <xf numFmtId="0" fontId="15" fillId="0" borderId="0"/>
    <xf numFmtId="0" fontId="7" fillId="4" borderId="0"/>
    <xf numFmtId="0" fontId="16" fillId="0" borderId="6"/>
    <xf numFmtId="0" fontId="17" fillId="0" borderId="7"/>
    <xf numFmtId="0" fontId="18" fillId="0" borderId="8"/>
    <xf numFmtId="0" fontId="18" fillId="0" borderId="0"/>
    <xf numFmtId="0" fontId="6" fillId="5" borderId="0"/>
    <xf numFmtId="0" fontId="14" fillId="7" borderId="2"/>
    <xf numFmtId="0" fontId="14" fillId="7" borderId="2"/>
    <xf numFmtId="0" fontId="14" fillId="7" borderId="2"/>
    <xf numFmtId="0" fontId="19" fillId="0" borderId="9"/>
    <xf numFmtId="165" fontId="37" fillId="0" borderId="0"/>
    <xf numFmtId="166" fontId="37" fillId="0" borderId="0"/>
    <xf numFmtId="167"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9" fontId="37" fillId="0" borderId="0"/>
    <xf numFmtId="169" fontId="37" fillId="0" borderId="0"/>
    <xf numFmtId="169" fontId="37" fillId="0" borderId="0"/>
    <xf numFmtId="169" fontId="37" fillId="0" borderId="0"/>
    <xf numFmtId="169" fontId="37" fillId="0" borderId="0"/>
    <xf numFmtId="170" fontId="37" fillId="0" borderId="0"/>
    <xf numFmtId="0" fontId="20" fillId="13" borderId="0"/>
    <xf numFmtId="0" fontId="21" fillId="13"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7" fillId="0" borderId="0"/>
    <xf numFmtId="0" fontId="2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3" fillId="0" borderId="0"/>
    <xf numFmtId="0" fontId="24" fillId="0" borderId="0"/>
    <xf numFmtId="0" fontId="23" fillId="0" borderId="0"/>
    <xf numFmtId="0" fontId="24" fillId="0" borderId="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5" fillId="0" borderId="0"/>
    <xf numFmtId="0" fontId="26" fillId="0" borderId="0"/>
    <xf numFmtId="0" fontId="37" fillId="0" borderId="0"/>
    <xf numFmtId="0" fontId="37" fillId="0" borderId="0"/>
    <xf numFmtId="0" fontId="2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4" fillId="0" borderId="0"/>
    <xf numFmtId="0" fontId="37" fillId="0" borderId="0"/>
    <xf numFmtId="0" fontId="2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3" fillId="0" borderId="0"/>
    <xf numFmtId="0" fontId="37" fillId="0" borderId="0"/>
    <xf numFmtId="0" fontId="37"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4"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 fillId="0" borderId="0"/>
    <xf numFmtId="0" fontId="4" fillId="0" borderId="0"/>
    <xf numFmtId="0" fontId="48" fillId="35" borderId="0" applyNumberFormat="0" applyBorder="0" applyAlignment="0" applyProtection="0"/>
    <xf numFmtId="177" fontId="36" fillId="0" borderId="0" applyFont="0" applyFill="0" applyBorder="0" applyAlignment="0" applyProtection="0"/>
    <xf numFmtId="177" fontId="36" fillId="0" borderId="0" applyFont="0" applyFill="0" applyBorder="0" applyAlignment="0" applyProtection="0"/>
    <xf numFmtId="0" fontId="49" fillId="36" borderId="0" applyNumberFormat="0" applyBorder="0" applyAlignment="0" applyProtection="0"/>
    <xf numFmtId="0" fontId="50" fillId="0" borderId="24" applyNumberFormat="0" applyFill="0" applyAlignment="0" applyProtection="0"/>
    <xf numFmtId="0" fontId="51" fillId="0" borderId="25" applyNumberFormat="0" applyFill="0" applyAlignment="0" applyProtection="0"/>
    <xf numFmtId="178" fontId="4" fillId="0" borderId="0" applyFont="0" applyFill="0" applyBorder="0" applyAlignment="0" applyProtection="0"/>
    <xf numFmtId="0" fontId="52" fillId="3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6" fillId="0" borderId="0"/>
    <xf numFmtId="0" fontId="36" fillId="0" borderId="0"/>
    <xf numFmtId="0" fontId="53" fillId="0" borderId="0"/>
    <xf numFmtId="0" fontId="36" fillId="0" borderId="0"/>
    <xf numFmtId="0" fontId="26" fillId="0" borderId="0"/>
    <xf numFmtId="0" fontId="36" fillId="0" borderId="0"/>
    <xf numFmtId="0" fontId="36" fillId="0" borderId="0"/>
    <xf numFmtId="0" fontId="36" fillId="0" borderId="0"/>
    <xf numFmtId="0" fontId="54" fillId="31" borderId="21" applyNumberFormat="0" applyFont="0" applyAlignment="0" applyProtection="0"/>
    <xf numFmtId="0" fontId="36" fillId="38" borderId="26" applyNumberFormat="0" applyFont="0" applyAlignment="0" applyProtection="0"/>
    <xf numFmtId="177" fontId="36" fillId="0" borderId="0" applyFont="0" applyFill="0" applyBorder="0" applyAlignment="0" applyProtection="0"/>
    <xf numFmtId="177" fontId="36" fillId="0" borderId="0" applyFont="0" applyFill="0" applyBorder="0" applyAlignment="0" applyProtection="0"/>
    <xf numFmtId="177" fontId="36" fillId="0" borderId="0" applyFont="0" applyFill="0" applyBorder="0" applyAlignment="0" applyProtection="0"/>
    <xf numFmtId="177" fontId="36" fillId="0" borderId="0" applyFont="0" applyFill="0" applyBorder="0" applyAlignment="0" applyProtection="0"/>
    <xf numFmtId="177" fontId="36" fillId="0" borderId="0" applyFont="0" applyFill="0" applyBorder="0" applyAlignment="0" applyProtection="0"/>
    <xf numFmtId="177" fontId="36" fillId="0" borderId="0" applyFont="0" applyFill="0" applyBorder="0" applyAlignment="0" applyProtection="0"/>
    <xf numFmtId="177" fontId="36"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3" fillId="0" borderId="0"/>
    <xf numFmtId="0" fontId="2" fillId="0" borderId="0"/>
    <xf numFmtId="0" fontId="2" fillId="0" borderId="0"/>
    <xf numFmtId="0" fontId="36" fillId="0" borderId="0"/>
    <xf numFmtId="182" fontId="5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70" fillId="0" borderId="0"/>
    <xf numFmtId="0" fontId="71" fillId="0" borderId="0"/>
    <xf numFmtId="0" fontId="36" fillId="0" borderId="0"/>
    <xf numFmtId="0" fontId="24" fillId="0" borderId="0"/>
    <xf numFmtId="0" fontId="53" fillId="0" borderId="0"/>
    <xf numFmtId="0" fontId="1" fillId="0" borderId="0"/>
    <xf numFmtId="0" fontId="37" fillId="0" borderId="0"/>
    <xf numFmtId="9" fontId="36" fillId="0" borderId="0" applyFont="0" applyFill="0" applyBorder="0" applyAlignment="0" applyProtection="0"/>
    <xf numFmtId="9" fontId="53" fillId="0" borderId="0" applyFont="0" applyFill="0" applyBorder="0" applyAlignment="0" applyProtection="0"/>
    <xf numFmtId="177" fontId="53" fillId="0" borderId="0" applyFont="0" applyFill="0" applyBorder="0" applyAlignment="0" applyProtection="0"/>
    <xf numFmtId="183" fontId="53" fillId="0" borderId="0" applyFont="0" applyFill="0" applyBorder="0" applyAlignment="0" applyProtection="0"/>
    <xf numFmtId="177" fontId="53" fillId="0" borderId="0" applyFont="0" applyFill="0" applyBorder="0" applyAlignment="0" applyProtection="0"/>
    <xf numFmtId="43" fontId="1" fillId="0" borderId="0" applyFont="0" applyFill="0" applyBorder="0" applyAlignment="0" applyProtection="0"/>
  </cellStyleXfs>
  <cellXfs count="502">
    <xf numFmtId="0" fontId="0" fillId="0" borderId="0" xfId="0"/>
    <xf numFmtId="0" fontId="24" fillId="0" borderId="0" xfId="1458" applyFont="1" applyAlignment="1">
      <alignment vertical="center"/>
    </xf>
    <xf numFmtId="0" fontId="24" fillId="0" borderId="0" xfId="1523" applyFont="1" applyProtection="1">
      <protection locked="0"/>
    </xf>
    <xf numFmtId="0" fontId="24" fillId="0" borderId="0" xfId="1523" applyFont="1" applyAlignment="1" applyProtection="1">
      <alignment wrapText="1"/>
      <protection locked="0"/>
    </xf>
    <xf numFmtId="1" fontId="29" fillId="0" borderId="11" xfId="1523" applyNumberFormat="1" applyFont="1" applyBorder="1" applyAlignment="1" applyProtection="1">
      <alignment horizontal="center" vertical="center" wrapText="1"/>
      <protection locked="0"/>
    </xf>
    <xf numFmtId="0" fontId="30" fillId="0" borderId="10" xfId="1523" applyFont="1" applyBorder="1" applyAlignment="1" applyProtection="1">
      <alignment horizontal="justify" vertical="center" wrapText="1"/>
      <protection locked="0"/>
    </xf>
    <xf numFmtId="4" fontId="30" fillId="0" borderId="10" xfId="1523" applyNumberFormat="1" applyFont="1" applyBorder="1" applyAlignment="1" applyProtection="1">
      <alignment horizontal="center" vertical="center" wrapText="1"/>
      <protection locked="0"/>
    </xf>
    <xf numFmtId="4" fontId="24" fillId="0" borderId="10" xfId="1523" applyNumberFormat="1" applyFont="1" applyBorder="1" applyAlignment="1" applyProtection="1">
      <alignment horizontal="center" vertical="center" wrapText="1"/>
      <protection locked="0"/>
    </xf>
    <xf numFmtId="166" fontId="24" fillId="0" borderId="10" xfId="1538" applyNumberFormat="1" applyFont="1" applyBorder="1" applyAlignment="1" applyProtection="1">
      <alignment horizontal="right" vertical="center" wrapText="1"/>
      <protection locked="0"/>
    </xf>
    <xf numFmtId="166" fontId="24" fillId="0" borderId="11" xfId="1538" applyNumberFormat="1" applyFont="1" applyBorder="1" applyAlignment="1" applyProtection="1">
      <alignment horizontal="right" vertical="center" wrapText="1"/>
      <protection locked="0"/>
    </xf>
    <xf numFmtId="0" fontId="31" fillId="0" borderId="11" xfId="1523" applyFont="1" applyBorder="1" applyAlignment="1" applyProtection="1">
      <alignment horizontal="center" vertical="center" wrapText="1"/>
      <protection locked="0"/>
    </xf>
    <xf numFmtId="4" fontId="31" fillId="0" borderId="11" xfId="1523" applyNumberFormat="1" applyFont="1" applyBorder="1" applyAlignment="1" applyProtection="1">
      <alignment horizontal="center" vertical="center" wrapText="1"/>
      <protection locked="0"/>
    </xf>
    <xf numFmtId="4" fontId="29" fillId="0" borderId="11" xfId="1523" applyNumberFormat="1" applyFont="1" applyBorder="1" applyAlignment="1" applyProtection="1">
      <alignment horizontal="center" vertical="center" wrapText="1"/>
      <protection locked="0"/>
    </xf>
    <xf numFmtId="166" fontId="32" fillId="0" borderId="12" xfId="1538" applyNumberFormat="1" applyFont="1" applyBorder="1" applyAlignment="1" applyProtection="1">
      <alignment horizontal="right" vertical="center" wrapText="1"/>
      <protection locked="0"/>
    </xf>
    <xf numFmtId="0" fontId="30" fillId="0" borderId="14" xfId="1523" applyFont="1" applyBorder="1" applyAlignment="1">
      <alignment horizontal="justify" vertical="center" wrapText="1"/>
    </xf>
    <xf numFmtId="4" fontId="30" fillId="0" borderId="14" xfId="1523" applyNumberFormat="1" applyFont="1" applyBorder="1" applyAlignment="1" applyProtection="1">
      <alignment vertical="center"/>
      <protection locked="0"/>
    </xf>
    <xf numFmtId="0" fontId="24" fillId="0" borderId="14" xfId="1523" applyFont="1" applyBorder="1" applyAlignment="1">
      <alignment horizontal="center" vertical="center"/>
    </xf>
    <xf numFmtId="4" fontId="24" fillId="0" borderId="14" xfId="1523" applyNumberFormat="1" applyFont="1" applyBorder="1" applyAlignment="1" applyProtection="1">
      <alignment vertical="center"/>
      <protection locked="0"/>
    </xf>
    <xf numFmtId="4" fontId="24" fillId="0" borderId="14" xfId="1523" applyNumberFormat="1" applyFont="1" applyBorder="1" applyAlignment="1">
      <alignment vertical="center"/>
    </xf>
    <xf numFmtId="166" fontId="24" fillId="0" borderId="14" xfId="1538" applyNumberFormat="1" applyFont="1" applyBorder="1" applyAlignment="1" applyProtection="1">
      <alignment horizontal="right" vertical="center"/>
    </xf>
    <xf numFmtId="0" fontId="31" fillId="0" borderId="11" xfId="1523" applyFont="1" applyBorder="1" applyAlignment="1">
      <alignment horizontal="right" vertical="center" wrapText="1"/>
    </xf>
    <xf numFmtId="4" fontId="30" fillId="0" borderId="11" xfId="1523" applyNumberFormat="1" applyFont="1" applyBorder="1" applyAlignment="1" applyProtection="1">
      <alignment horizontal="right" vertical="center"/>
      <protection locked="0"/>
    </xf>
    <xf numFmtId="0" fontId="24" fillId="0" borderId="11" xfId="1523" applyFont="1" applyBorder="1" applyAlignment="1">
      <alignment horizontal="center" vertical="center"/>
    </xf>
    <xf numFmtId="4" fontId="24" fillId="0" borderId="11" xfId="1523" applyNumberFormat="1" applyFont="1" applyBorder="1" applyAlignment="1" applyProtection="1">
      <alignment horizontal="right" vertical="center"/>
      <protection locked="0"/>
    </xf>
    <xf numFmtId="4" fontId="24" fillId="0" borderId="11" xfId="1523" applyNumberFormat="1" applyFont="1" applyBorder="1" applyAlignment="1">
      <alignment vertical="center"/>
    </xf>
    <xf numFmtId="4" fontId="24" fillId="0" borderId="13" xfId="1458" applyNumberFormat="1" applyFont="1" applyBorder="1" applyAlignment="1">
      <alignment horizontal="right" vertical="center"/>
    </xf>
    <xf numFmtId="1" fontId="24" fillId="0" borderId="11" xfId="1523" applyNumberFormat="1" applyFont="1" applyBorder="1" applyAlignment="1">
      <alignment horizontal="center" vertical="center"/>
    </xf>
    <xf numFmtId="0" fontId="24" fillId="0" borderId="11" xfId="1523" applyFont="1" applyBorder="1" applyAlignment="1">
      <alignment horizontal="justify" vertical="center" wrapText="1"/>
    </xf>
    <xf numFmtId="0" fontId="30" fillId="0" borderId="11" xfId="1523" applyFont="1" applyBorder="1" applyAlignment="1">
      <alignment horizontal="right" vertical="center" wrapText="1"/>
    </xf>
    <xf numFmtId="4" fontId="30" fillId="0" borderId="11" xfId="1469" applyNumberFormat="1" applyFont="1" applyBorder="1" applyAlignment="1" applyProtection="1">
      <alignment horizontal="right" vertical="center"/>
    </xf>
    <xf numFmtId="10" fontId="24" fillId="0" borderId="13" xfId="1" applyNumberFormat="1" applyFont="1" applyBorder="1" applyAlignment="1" applyProtection="1">
      <alignment horizontal="right" vertical="center"/>
    </xf>
    <xf numFmtId="4" fontId="24" fillId="0" borderId="13" xfId="1458" applyNumberFormat="1" applyFont="1" applyBorder="1" applyAlignment="1">
      <alignment vertical="center"/>
    </xf>
    <xf numFmtId="0" fontId="29" fillId="0" borderId="11" xfId="1523" applyFont="1" applyBorder="1" applyAlignment="1">
      <alignment horizontal="center" vertical="center" wrapText="1"/>
    </xf>
    <xf numFmtId="4" fontId="31" fillId="0" borderId="11" xfId="1523" applyNumberFormat="1" applyFont="1" applyBorder="1" applyAlignment="1" applyProtection="1">
      <alignment horizontal="right" vertical="center"/>
      <protection locked="0"/>
    </xf>
    <xf numFmtId="0" fontId="29" fillId="0" borderId="11" xfId="1523" applyFont="1" applyBorder="1" applyAlignment="1">
      <alignment horizontal="center" vertical="center"/>
    </xf>
    <xf numFmtId="4" fontId="29" fillId="0" borderId="11" xfId="1523" applyNumberFormat="1" applyFont="1" applyBorder="1" applyAlignment="1" applyProtection="1">
      <alignment horizontal="right" vertical="center"/>
      <protection locked="0"/>
    </xf>
    <xf numFmtId="4" fontId="29" fillId="0" borderId="11" xfId="1523" applyNumberFormat="1" applyFont="1" applyBorder="1" applyAlignment="1">
      <alignment vertical="center"/>
    </xf>
    <xf numFmtId="4" fontId="29" fillId="0" borderId="13" xfId="1458" applyNumberFormat="1" applyFont="1" applyBorder="1" applyAlignment="1">
      <alignment horizontal="right" vertical="center"/>
    </xf>
    <xf numFmtId="49" fontId="30" fillId="0" borderId="11" xfId="1523" applyNumberFormat="1" applyFont="1" applyBorder="1" applyAlignment="1">
      <alignment horizontal="right" vertical="center"/>
    </xf>
    <xf numFmtId="0" fontId="30" fillId="0" borderId="11" xfId="1458" applyFont="1" applyBorder="1" applyAlignment="1">
      <alignment horizontal="center" vertical="center" wrapText="1"/>
    </xf>
    <xf numFmtId="4" fontId="30" fillId="0" borderId="11" xfId="1458" applyNumberFormat="1" applyFont="1" applyBorder="1" applyAlignment="1" applyProtection="1">
      <alignment vertical="center"/>
      <protection locked="0"/>
    </xf>
    <xf numFmtId="0" fontId="24" fillId="0" borderId="11" xfId="1458" applyFont="1" applyBorder="1" applyAlignment="1">
      <alignment horizontal="center" vertical="center"/>
    </xf>
    <xf numFmtId="4" fontId="24" fillId="0" borderId="11" xfId="1458" applyNumberFormat="1" applyFont="1" applyBorder="1" applyAlignment="1" applyProtection="1">
      <alignment vertical="center"/>
      <protection locked="0"/>
    </xf>
    <xf numFmtId="4" fontId="24" fillId="0" borderId="13" xfId="1458" applyNumberFormat="1" applyFont="1" applyBorder="1" applyAlignment="1" applyProtection="1">
      <alignment vertical="center"/>
      <protection locked="0"/>
    </xf>
    <xf numFmtId="166" fontId="24" fillId="0" borderId="0" xfId="1538" applyNumberFormat="1" applyFont="1" applyBorder="1" applyAlignment="1" applyProtection="1">
      <protection locked="0"/>
    </xf>
    <xf numFmtId="1" fontId="24" fillId="0" borderId="12" xfId="1458" applyNumberFormat="1" applyFont="1" applyBorder="1" applyAlignment="1">
      <alignment horizontal="center" vertical="center"/>
    </xf>
    <xf numFmtId="0" fontId="24" fillId="0" borderId="11" xfId="1458" applyFont="1" applyBorder="1" applyAlignment="1">
      <alignment horizontal="justify" vertical="center" wrapText="1"/>
    </xf>
    <xf numFmtId="0" fontId="31" fillId="0" borderId="11" xfId="1458" applyFont="1" applyBorder="1" applyAlignment="1">
      <alignment horizontal="center" vertical="center" wrapText="1"/>
    </xf>
    <xf numFmtId="4" fontId="31" fillId="0" borderId="11" xfId="1458" applyNumberFormat="1" applyFont="1" applyBorder="1" applyAlignment="1" applyProtection="1">
      <alignment vertical="center"/>
      <protection locked="0"/>
    </xf>
    <xf numFmtId="0" fontId="29" fillId="0" borderId="11" xfId="1458" applyFont="1" applyBorder="1" applyAlignment="1">
      <alignment horizontal="center" vertical="center"/>
    </xf>
    <xf numFmtId="4" fontId="29" fillId="0" borderId="11" xfId="1458" applyNumberFormat="1" applyFont="1" applyBorder="1" applyAlignment="1" applyProtection="1">
      <alignment vertical="center"/>
      <protection locked="0"/>
    </xf>
    <xf numFmtId="4" fontId="29" fillId="0" borderId="13" xfId="1458" applyNumberFormat="1" applyFont="1" applyBorder="1" applyAlignment="1" applyProtection="1">
      <alignment vertical="center"/>
      <protection locked="0"/>
    </xf>
    <xf numFmtId="0" fontId="29" fillId="0" borderId="11" xfId="1458" applyFont="1" applyBorder="1" applyAlignment="1">
      <alignment horizontal="center" vertical="center" wrapText="1"/>
    </xf>
    <xf numFmtId="1" fontId="24" fillId="0" borderId="11" xfId="1458" applyNumberFormat="1" applyFont="1" applyBorder="1" applyAlignment="1">
      <alignment horizontal="center" vertical="center"/>
    </xf>
    <xf numFmtId="0" fontId="31" fillId="0" borderId="11" xfId="1458" applyFont="1" applyBorder="1" applyAlignment="1">
      <alignment horizontal="right" vertical="center"/>
    </xf>
    <xf numFmtId="4" fontId="29" fillId="0" borderId="11" xfId="1458" applyNumberFormat="1" applyFont="1" applyBorder="1" applyAlignment="1" applyProtection="1">
      <alignment horizontal="right" vertical="center"/>
      <protection locked="0"/>
    </xf>
    <xf numFmtId="0" fontId="24" fillId="0" borderId="13" xfId="1458" applyFont="1" applyBorder="1" applyProtection="1">
      <protection locked="0"/>
    </xf>
    <xf numFmtId="0" fontId="31" fillId="0" borderId="11" xfId="1523" applyFont="1" applyBorder="1" applyAlignment="1">
      <alignment horizontal="right" vertical="center"/>
    </xf>
    <xf numFmtId="0" fontId="24" fillId="0" borderId="11" xfId="1523" applyFont="1" applyBorder="1" applyAlignment="1">
      <alignment vertical="center"/>
    </xf>
    <xf numFmtId="4" fontId="24" fillId="0" borderId="11" xfId="1523" applyNumberFormat="1" applyFont="1" applyBorder="1" applyAlignment="1">
      <alignment horizontal="right" vertical="center"/>
    </xf>
    <xf numFmtId="1" fontId="24" fillId="0" borderId="14" xfId="1523" applyNumberFormat="1" applyFont="1" applyBorder="1" applyAlignment="1">
      <alignment horizontal="center" vertical="center"/>
    </xf>
    <xf numFmtId="0" fontId="24" fillId="0" borderId="14" xfId="1523" applyFont="1" applyBorder="1" applyAlignment="1">
      <alignment horizontal="justify" vertical="center"/>
    </xf>
    <xf numFmtId="0" fontId="30" fillId="0" borderId="14" xfId="1523" applyFont="1" applyBorder="1" applyAlignment="1">
      <alignment horizontal="right" vertical="center"/>
    </xf>
    <xf numFmtId="0" fontId="24" fillId="0" borderId="14" xfId="1523" applyFont="1" applyBorder="1" applyAlignment="1">
      <alignment vertical="center"/>
    </xf>
    <xf numFmtId="4" fontId="24" fillId="0" borderId="14" xfId="1523" applyNumberFormat="1" applyFont="1" applyBorder="1" applyAlignment="1">
      <alignment horizontal="right" vertical="center"/>
    </xf>
    <xf numFmtId="166" fontId="32" fillId="0" borderId="0" xfId="1538" applyNumberFormat="1" applyFont="1" applyBorder="1" applyAlignment="1" applyProtection="1">
      <alignment horizontal="right" vertical="center" wrapText="1"/>
      <protection locked="0"/>
    </xf>
    <xf numFmtId="0" fontId="30" fillId="0" borderId="11" xfId="1458" applyFont="1" applyBorder="1" applyAlignment="1">
      <alignment horizontal="right" vertical="center" wrapText="1"/>
    </xf>
    <xf numFmtId="0" fontId="33" fillId="0" borderId="0" xfId="1523" applyFont="1" applyAlignment="1">
      <alignment vertical="center"/>
    </xf>
    <xf numFmtId="0" fontId="24" fillId="0" borderId="0" xfId="1523" applyFont="1"/>
    <xf numFmtId="10" fontId="24" fillId="26" borderId="0" xfId="1523" applyNumberFormat="1" applyFont="1" applyFill="1"/>
    <xf numFmtId="0" fontId="24" fillId="27" borderId="0" xfId="1523" applyFont="1" applyFill="1"/>
    <xf numFmtId="4" fontId="24" fillId="28" borderId="0" xfId="1458" applyNumberFormat="1" applyFont="1" applyFill="1" applyBorder="1" applyAlignment="1">
      <alignment vertical="center"/>
    </xf>
    <xf numFmtId="10" fontId="24" fillId="27" borderId="0" xfId="1523" applyNumberFormat="1" applyFont="1" applyFill="1" applyAlignment="1">
      <alignment vertical="center"/>
    </xf>
    <xf numFmtId="4" fontId="24" fillId="0" borderId="0" xfId="1458" applyNumberFormat="1" applyFont="1" applyBorder="1" applyAlignment="1">
      <alignment vertical="center"/>
    </xf>
    <xf numFmtId="10" fontId="24" fillId="0" borderId="0" xfId="1523" applyNumberFormat="1" applyFont="1" applyAlignment="1">
      <alignment vertical="center"/>
    </xf>
    <xf numFmtId="4" fontId="24" fillId="29" borderId="0" xfId="1458" applyNumberFormat="1" applyFont="1" applyFill="1" applyBorder="1" applyAlignment="1">
      <alignment vertical="center"/>
    </xf>
    <xf numFmtId="10" fontId="24" fillId="26" borderId="0" xfId="1523" applyNumberFormat="1" applyFont="1" applyFill="1" applyAlignment="1">
      <alignment vertical="center"/>
    </xf>
    <xf numFmtId="4" fontId="24" fillId="30" borderId="0" xfId="1458" applyNumberFormat="1" applyFont="1" applyFill="1" applyBorder="1" applyAlignment="1">
      <alignment vertical="center"/>
    </xf>
    <xf numFmtId="0" fontId="34" fillId="0" borderId="0" xfId="1458" applyFont="1"/>
    <xf numFmtId="0" fontId="34" fillId="0" borderId="0" xfId="1458" applyFont="1" applyAlignment="1">
      <alignment horizontal="center"/>
    </xf>
    <xf numFmtId="173" fontId="34" fillId="0" borderId="0" xfId="1458" applyNumberFormat="1" applyFont="1"/>
    <xf numFmtId="10" fontId="35" fillId="0" borderId="20" xfId="1458" applyNumberFormat="1" applyFont="1" applyBorder="1" applyAlignment="1">
      <alignment horizontal="center"/>
    </xf>
    <xf numFmtId="0" fontId="34" fillId="0" borderId="0" xfId="1458" applyFont="1" applyAlignment="1">
      <alignment vertical="center"/>
    </xf>
    <xf numFmtId="168" fontId="35" fillId="0" borderId="18" xfId="77" applyFont="1" applyBorder="1" applyAlignment="1" applyProtection="1">
      <alignment horizontal="center" vertical="center"/>
    </xf>
    <xf numFmtId="10" fontId="35" fillId="0" borderId="18" xfId="1458" applyNumberFormat="1" applyFont="1" applyBorder="1" applyAlignment="1">
      <alignment horizontal="center" vertical="center"/>
    </xf>
    <xf numFmtId="4" fontId="35" fillId="0" borderId="12" xfId="1458" applyNumberFormat="1" applyFont="1" applyBorder="1" applyAlignment="1">
      <alignment horizontal="center" vertical="center"/>
    </xf>
    <xf numFmtId="4" fontId="35" fillId="0" borderId="0" xfId="1458" applyNumberFormat="1" applyFont="1" applyBorder="1" applyAlignment="1">
      <alignment horizontal="center" vertical="center"/>
    </xf>
    <xf numFmtId="174" fontId="34" fillId="0" borderId="0" xfId="1458" applyNumberFormat="1" applyFont="1" applyAlignment="1">
      <alignment vertical="center"/>
    </xf>
    <xf numFmtId="4" fontId="34" fillId="0" borderId="0" xfId="1458" applyNumberFormat="1" applyFont="1"/>
    <xf numFmtId="175" fontId="34" fillId="0" borderId="0" xfId="1458" applyNumberFormat="1" applyFont="1"/>
    <xf numFmtId="0" fontId="24" fillId="0" borderId="0" xfId="1458" applyFont="1" applyAlignment="1">
      <alignment horizontal="center" vertical="center"/>
    </xf>
    <xf numFmtId="4" fontId="29" fillId="0" borderId="0" xfId="1458" applyNumberFormat="1" applyFont="1" applyAlignment="1">
      <alignment horizontal="center" vertical="center"/>
    </xf>
    <xf numFmtId="171" fontId="24" fillId="0" borderId="0" xfId="1458" applyNumberFormat="1" applyFont="1" applyAlignment="1">
      <alignment vertical="center"/>
    </xf>
    <xf numFmtId="2" fontId="34" fillId="0" borderId="0" xfId="1458" applyNumberFormat="1" applyFont="1"/>
    <xf numFmtId="176" fontId="34" fillId="0" borderId="0" xfId="1458" applyNumberFormat="1" applyFont="1"/>
    <xf numFmtId="10" fontId="34" fillId="0" borderId="0" xfId="1458" applyNumberFormat="1" applyFont="1"/>
    <xf numFmtId="0" fontId="0" fillId="0" borderId="0" xfId="1538" applyFont="1"/>
    <xf numFmtId="0" fontId="0" fillId="0" borderId="0" xfId="1538" applyFont="1"/>
    <xf numFmtId="0" fontId="29" fillId="0" borderId="11" xfId="1523" applyFont="1" applyBorder="1" applyAlignment="1" applyProtection="1">
      <alignment horizontal="center" vertical="center" wrapText="1"/>
      <protection locked="0"/>
    </xf>
    <xf numFmtId="0" fontId="40" fillId="0" borderId="0" xfId="1538" applyFont="1" applyAlignment="1">
      <alignment horizontal="justify" vertical="center"/>
    </xf>
    <xf numFmtId="0" fontId="41" fillId="0" borderId="0" xfId="1538" applyFont="1" applyAlignment="1">
      <alignment horizontal="justify" vertical="center"/>
    </xf>
    <xf numFmtId="1" fontId="24" fillId="0" borderId="10" xfId="1523" applyNumberFormat="1" applyFont="1" applyBorder="1" applyAlignment="1" applyProtection="1">
      <alignment horizontal="center" vertical="center" wrapText="1"/>
      <protection locked="0"/>
    </xf>
    <xf numFmtId="171" fontId="24" fillId="0" borderId="0" xfId="1458" applyNumberFormat="1" applyFont="1" applyAlignment="1" applyProtection="1">
      <alignment horizontal="center" vertical="center" wrapText="1"/>
      <protection locked="0"/>
    </xf>
    <xf numFmtId="2" fontId="24" fillId="0" borderId="0" xfId="1523" applyNumberFormat="1" applyFont="1"/>
    <xf numFmtId="1" fontId="24" fillId="0" borderId="0" xfId="1523" applyNumberFormat="1" applyFont="1" applyAlignment="1">
      <alignment horizontal="center" vertical="center"/>
    </xf>
    <xf numFmtId="0" fontId="24" fillId="0" borderId="0" xfId="1523" applyFont="1" applyAlignment="1">
      <alignment horizontal="justify" vertical="center"/>
    </xf>
    <xf numFmtId="4" fontId="24" fillId="0" borderId="0" xfId="1523" applyNumberFormat="1" applyFont="1" applyAlignment="1" applyProtection="1">
      <alignment vertical="center"/>
      <protection locked="0"/>
    </xf>
    <xf numFmtId="0" fontId="24" fillId="0" borderId="0" xfId="1523" applyFont="1" applyAlignment="1">
      <alignment vertical="center"/>
    </xf>
    <xf numFmtId="0" fontId="24" fillId="0" borderId="0" xfId="1523" applyFont="1" applyAlignment="1">
      <alignment horizontal="right" vertical="center"/>
    </xf>
    <xf numFmtId="0" fontId="42" fillId="0" borderId="0" xfId="0" applyFont="1"/>
    <xf numFmtId="0" fontId="24" fillId="0" borderId="0" xfId="1523" applyFont="1" applyAlignment="1">
      <alignment horizontal="center" vertical="center"/>
    </xf>
    <xf numFmtId="172" fontId="24" fillId="0" borderId="0" xfId="1523" applyNumberFormat="1" applyFont="1" applyProtection="1">
      <protection locked="0"/>
    </xf>
    <xf numFmtId="0" fontId="24" fillId="0" borderId="10" xfId="1523" applyFont="1" applyBorder="1" applyAlignment="1" applyProtection="1">
      <alignment horizontal="left" vertical="center" wrapText="1"/>
      <protection locked="0"/>
    </xf>
    <xf numFmtId="1" fontId="24" fillId="0" borderId="11" xfId="1523" applyNumberFormat="1" applyFont="1" applyBorder="1" applyAlignment="1" applyProtection="1">
      <alignment horizontal="center" vertical="center" wrapText="1"/>
      <protection locked="0"/>
    </xf>
    <xf numFmtId="0" fontId="24" fillId="0" borderId="11" xfId="1523" applyFont="1" applyBorder="1" applyAlignment="1" applyProtection="1">
      <alignment horizontal="justify" vertical="center" wrapText="1"/>
      <protection locked="0"/>
    </xf>
    <xf numFmtId="1" fontId="24" fillId="0" borderId="11" xfId="1523" applyNumberFormat="1" applyFont="1" applyBorder="1" applyAlignment="1" applyProtection="1">
      <alignment horizontal="center" vertical="center" wrapText="1"/>
    </xf>
    <xf numFmtId="0" fontId="24" fillId="0" borderId="11" xfId="1523" applyFont="1" applyBorder="1" applyAlignment="1" applyProtection="1">
      <alignment horizontal="justify" vertical="center" wrapText="1"/>
    </xf>
    <xf numFmtId="0" fontId="24" fillId="0" borderId="14" xfId="1523" applyFont="1" applyBorder="1" applyAlignment="1">
      <alignment horizontal="justify" vertical="center" wrapText="1"/>
    </xf>
    <xf numFmtId="0" fontId="24" fillId="0" borderId="0" xfId="1523" applyFont="1" applyAlignment="1" applyProtection="1">
      <alignment vertical="center"/>
      <protection locked="0"/>
    </xf>
    <xf numFmtId="0" fontId="24" fillId="0" borderId="0" xfId="1458" applyFont="1"/>
    <xf numFmtId="0" fontId="24" fillId="0" borderId="0" xfId="1458" applyFont="1" applyProtection="1">
      <protection locked="0"/>
    </xf>
    <xf numFmtId="4" fontId="24" fillId="0" borderId="0" xfId="1458" applyNumberFormat="1" applyFont="1" applyProtection="1">
      <protection locked="0"/>
    </xf>
    <xf numFmtId="4" fontId="24" fillId="0" borderId="0" xfId="1523" applyNumberFormat="1" applyFont="1" applyProtection="1">
      <protection locked="0"/>
    </xf>
    <xf numFmtId="4" fontId="24" fillId="0" borderId="11" xfId="1469" applyNumberFormat="1" applyFont="1" applyBorder="1" applyAlignment="1" applyProtection="1">
      <alignment horizontal="right" vertical="center"/>
      <protection locked="0"/>
    </xf>
    <xf numFmtId="10" fontId="24" fillId="0" borderId="13" xfId="1458" applyNumberFormat="1" applyFont="1" applyBorder="1" applyAlignment="1">
      <alignment horizontal="right" vertical="center"/>
    </xf>
    <xf numFmtId="4" fontId="24" fillId="0" borderId="13" xfId="1458" applyNumberFormat="1" applyFont="1" applyBorder="1" applyAlignment="1">
      <alignment horizontal="right" vertical="center" wrapText="1"/>
    </xf>
    <xf numFmtId="0" fontId="24" fillId="0" borderId="13" xfId="1523" applyFont="1" applyBorder="1"/>
    <xf numFmtId="0" fontId="43" fillId="33" borderId="1" xfId="1458" applyFont="1" applyFill="1" applyBorder="1" applyAlignment="1" applyProtection="1">
      <alignment horizontal="center" vertical="center" wrapText="1"/>
      <protection locked="0"/>
    </xf>
    <xf numFmtId="49" fontId="43" fillId="33" borderId="17" xfId="1458" applyNumberFormat="1" applyFont="1" applyFill="1" applyBorder="1" applyAlignment="1" applyProtection="1">
      <alignment horizontal="center" vertical="center" wrapText="1"/>
      <protection locked="0"/>
    </xf>
    <xf numFmtId="4" fontId="43" fillId="33" borderId="17" xfId="1458" applyNumberFormat="1" applyFont="1" applyFill="1" applyBorder="1" applyAlignment="1" applyProtection="1">
      <alignment horizontal="center" vertical="center" wrapText="1"/>
      <protection locked="0"/>
    </xf>
    <xf numFmtId="10" fontId="28" fillId="32" borderId="13" xfId="1523" applyNumberFormat="1" applyFont="1" applyFill="1" applyBorder="1" applyAlignment="1">
      <alignment horizontal="left" vertical="center"/>
    </xf>
    <xf numFmtId="10" fontId="28" fillId="32" borderId="16" xfId="1523" applyNumberFormat="1" applyFont="1" applyFill="1" applyBorder="1" applyAlignment="1">
      <alignment horizontal="left" vertical="center"/>
    </xf>
    <xf numFmtId="0" fontId="24" fillId="0" borderId="11" xfId="1458" applyFont="1" applyFill="1" applyBorder="1" applyAlignment="1">
      <alignment horizontal="justify" vertical="center" wrapText="1"/>
    </xf>
    <xf numFmtId="1" fontId="44" fillId="0" borderId="12" xfId="1538" applyNumberFormat="1" applyFont="1" applyFill="1" applyBorder="1" applyAlignment="1">
      <alignment horizontal="right" vertical="center" wrapText="1"/>
    </xf>
    <xf numFmtId="1" fontId="30" fillId="0" borderId="12" xfId="1538" applyNumberFormat="1" applyFont="1" applyFill="1" applyBorder="1" applyAlignment="1">
      <alignment horizontal="center" vertical="center" wrapText="1"/>
    </xf>
    <xf numFmtId="4" fontId="24" fillId="0" borderId="11" xfId="1458" applyNumberFormat="1" applyFont="1" applyFill="1" applyBorder="1" applyAlignment="1">
      <alignment horizontal="center" vertical="center"/>
    </xf>
    <xf numFmtId="4" fontId="24" fillId="0" borderId="11" xfId="1523" applyNumberFormat="1" applyFont="1" applyFill="1" applyBorder="1" applyAlignment="1">
      <alignment vertical="center"/>
    </xf>
    <xf numFmtId="4" fontId="24" fillId="0" borderId="13" xfId="1523" applyNumberFormat="1" applyFont="1" applyFill="1" applyBorder="1" applyAlignment="1">
      <alignment vertical="center"/>
    </xf>
    <xf numFmtId="10" fontId="24" fillId="0" borderId="13" xfId="1" applyNumberFormat="1" applyFont="1" applyFill="1" applyBorder="1" applyAlignment="1" applyProtection="1">
      <alignment horizontal="right" vertical="center"/>
    </xf>
    <xf numFmtId="4" fontId="24" fillId="0" borderId="13" xfId="1458" applyNumberFormat="1" applyFont="1" applyFill="1" applyBorder="1" applyAlignment="1">
      <alignment vertical="center"/>
    </xf>
    <xf numFmtId="0" fontId="33" fillId="0" borderId="0" xfId="1522" applyFont="1" applyAlignment="1">
      <alignment vertical="center"/>
    </xf>
    <xf numFmtId="0" fontId="39" fillId="0" borderId="0" xfId="1522" applyFont="1" applyFill="1" applyBorder="1" applyAlignment="1">
      <alignment horizontal="right" vertical="center"/>
    </xf>
    <xf numFmtId="0" fontId="39" fillId="0" borderId="0" xfId="1522" applyFont="1" applyFill="1" applyBorder="1" applyAlignment="1">
      <alignment horizontal="center" vertical="center"/>
    </xf>
    <xf numFmtId="17" fontId="39" fillId="0" borderId="0" xfId="1522" applyNumberFormat="1" applyFont="1" applyFill="1" applyBorder="1" applyAlignment="1">
      <alignment horizontal="center" vertical="center"/>
    </xf>
    <xf numFmtId="0" fontId="39" fillId="0" borderId="0" xfId="1522" applyFont="1" applyFill="1" applyBorder="1" applyAlignment="1">
      <alignment horizontal="left" vertical="center"/>
    </xf>
    <xf numFmtId="0" fontId="39" fillId="0" borderId="0" xfId="1522" applyFont="1" applyFill="1" applyBorder="1" applyAlignment="1">
      <alignment vertical="center"/>
    </xf>
    <xf numFmtId="0" fontId="33" fillId="0" borderId="0" xfId="1522" applyFont="1" applyFill="1" applyAlignment="1">
      <alignment vertical="center"/>
    </xf>
    <xf numFmtId="0" fontId="38" fillId="0" borderId="0" xfId="502" applyFont="1" applyFill="1" applyBorder="1" applyAlignment="1">
      <alignment horizontal="left" vertical="center" wrapText="1"/>
    </xf>
    <xf numFmtId="0" fontId="38" fillId="0" borderId="0" xfId="502" applyFont="1" applyFill="1" applyBorder="1" applyAlignment="1">
      <alignment horizontal="center" vertical="center" wrapText="1"/>
    </xf>
    <xf numFmtId="49" fontId="33" fillId="0" borderId="0" xfId="1522" applyNumberFormat="1" applyFont="1" applyAlignment="1">
      <alignment vertical="center"/>
    </xf>
    <xf numFmtId="0" fontId="33" fillId="0" borderId="0" xfId="502" applyFont="1" applyBorder="1" applyAlignment="1">
      <alignment vertical="center"/>
    </xf>
    <xf numFmtId="0" fontId="33" fillId="0" borderId="0" xfId="502" applyFont="1" applyBorder="1" applyAlignment="1">
      <alignment horizontal="center" vertical="center"/>
    </xf>
    <xf numFmtId="0" fontId="33" fillId="34" borderId="1" xfId="502" applyFont="1" applyFill="1" applyBorder="1" applyAlignment="1">
      <alignment horizontal="center" vertical="center"/>
    </xf>
    <xf numFmtId="0" fontId="33" fillId="34" borderId="1" xfId="502" applyFont="1" applyFill="1" applyBorder="1" applyAlignment="1">
      <alignment horizontal="center" vertical="center" wrapText="1"/>
    </xf>
    <xf numFmtId="0" fontId="46" fillId="0" borderId="0" xfId="1538" applyFont="1" applyFill="1"/>
    <xf numFmtId="49" fontId="33" fillId="0" borderId="0" xfId="506" applyNumberFormat="1" applyFont="1" applyBorder="1" applyAlignment="1">
      <alignment horizontal="center" vertical="center"/>
    </xf>
    <xf numFmtId="0" fontId="33" fillId="0" borderId="0" xfId="506" applyFont="1" applyBorder="1" applyAlignment="1">
      <alignment vertical="center"/>
    </xf>
    <xf numFmtId="0" fontId="33" fillId="0" borderId="0" xfId="506" applyFont="1" applyBorder="1" applyAlignment="1">
      <alignment horizontal="center" vertical="center"/>
    </xf>
    <xf numFmtId="2" fontId="33" fillId="0" borderId="0" xfId="506" applyNumberFormat="1" applyFont="1" applyBorder="1" applyAlignment="1">
      <alignment horizontal="center" vertical="center"/>
    </xf>
    <xf numFmtId="2" fontId="33" fillId="0" borderId="0" xfId="506" applyNumberFormat="1" applyFont="1" applyBorder="1" applyAlignment="1">
      <alignment horizontal="right" vertical="center"/>
    </xf>
    <xf numFmtId="4" fontId="33" fillId="0" borderId="0" xfId="506" applyNumberFormat="1" applyFont="1" applyBorder="1" applyAlignment="1">
      <alignment horizontal="right" vertical="center"/>
    </xf>
    <xf numFmtId="0" fontId="47" fillId="0" borderId="0" xfId="498" applyFont="1" applyBorder="1" applyAlignment="1">
      <alignment vertical="center"/>
    </xf>
    <xf numFmtId="0" fontId="39" fillId="34" borderId="1" xfId="506" applyFont="1" applyFill="1" applyBorder="1" applyAlignment="1">
      <alignment horizontal="right" vertical="center"/>
    </xf>
    <xf numFmtId="172" fontId="39" fillId="34" borderId="1" xfId="506" applyNumberFormat="1" applyFont="1" applyFill="1" applyBorder="1" applyAlignment="1">
      <alignment vertical="center"/>
    </xf>
    <xf numFmtId="0" fontId="23" fillId="0" borderId="0" xfId="1522" applyFont="1"/>
    <xf numFmtId="0" fontId="33" fillId="0" borderId="0" xfId="1522" applyFont="1" applyAlignment="1">
      <alignment horizontal="center" vertical="center"/>
    </xf>
    <xf numFmtId="49" fontId="33" fillId="0" borderId="0" xfId="1522" applyNumberFormat="1" applyFont="1" applyAlignment="1">
      <alignment horizontal="center" vertical="center"/>
    </xf>
    <xf numFmtId="49" fontId="23" fillId="0" borderId="0" xfId="1522" applyNumberFormat="1" applyFont="1"/>
    <xf numFmtId="0" fontId="42" fillId="0" borderId="0" xfId="317" applyFont="1"/>
    <xf numFmtId="1" fontId="24" fillId="0" borderId="15" xfId="1458" applyNumberFormat="1" applyFont="1" applyBorder="1" applyAlignment="1">
      <alignment horizontal="center" vertical="center"/>
    </xf>
    <xf numFmtId="10" fontId="24" fillId="0" borderId="16" xfId="1" applyNumberFormat="1" applyFont="1" applyBorder="1" applyAlignment="1" applyProtection="1">
      <alignment horizontal="right" vertical="center"/>
    </xf>
    <xf numFmtId="4" fontId="24" fillId="0" borderId="16" xfId="1458" applyNumberFormat="1" applyFont="1" applyBorder="1" applyAlignment="1">
      <alignment vertical="center"/>
    </xf>
    <xf numFmtId="0" fontId="42" fillId="0" borderId="0" xfId="1538" applyFont="1"/>
    <xf numFmtId="0" fontId="55" fillId="0" borderId="0" xfId="1538" applyFont="1" applyAlignment="1">
      <alignment vertical="center"/>
    </xf>
    <xf numFmtId="0" fontId="46" fillId="0" borderId="0" xfId="1538" applyFont="1"/>
    <xf numFmtId="49" fontId="33" fillId="0" borderId="0" xfId="495" applyNumberFormat="1" applyFont="1" applyBorder="1" applyAlignment="1">
      <alignment horizontal="center" vertical="center"/>
    </xf>
    <xf numFmtId="0" fontId="33" fillId="0" borderId="0" xfId="495" applyFont="1" applyBorder="1" applyAlignment="1">
      <alignment vertical="center"/>
    </xf>
    <xf numFmtId="0" fontId="33" fillId="0" borderId="0" xfId="495" applyFont="1" applyBorder="1" applyAlignment="1">
      <alignment horizontal="center" vertical="center"/>
    </xf>
    <xf numFmtId="2" fontId="33" fillId="0" borderId="0" xfId="495" applyNumberFormat="1" applyFont="1" applyBorder="1" applyAlignment="1">
      <alignment horizontal="center" vertical="center"/>
    </xf>
    <xf numFmtId="2" fontId="33" fillId="0" borderId="0" xfId="495" applyNumberFormat="1" applyFont="1" applyBorder="1" applyAlignment="1">
      <alignment horizontal="right" vertical="center"/>
    </xf>
    <xf numFmtId="4" fontId="33" fillId="0" borderId="0" xfId="495" applyNumberFormat="1" applyFont="1" applyBorder="1" applyAlignment="1">
      <alignment horizontal="right" vertical="center"/>
    </xf>
    <xf numFmtId="0" fontId="39" fillId="34" borderId="1" xfId="495" applyFont="1" applyFill="1" applyBorder="1" applyAlignment="1">
      <alignment horizontal="right" vertical="center"/>
    </xf>
    <xf numFmtId="172" fontId="39" fillId="34" borderId="1" xfId="495" applyNumberFormat="1" applyFont="1" applyFill="1" applyBorder="1" applyAlignment="1">
      <alignment vertical="center"/>
    </xf>
    <xf numFmtId="0" fontId="47" fillId="0" borderId="0" xfId="551" applyFont="1" applyBorder="1" applyAlignment="1">
      <alignment vertical="center"/>
    </xf>
    <xf numFmtId="0" fontId="33" fillId="0" borderId="0" xfId="551" applyFont="1" applyBorder="1" applyAlignment="1">
      <alignment horizontal="center" vertical="center"/>
    </xf>
    <xf numFmtId="4" fontId="39" fillId="0" borderId="0" xfId="551" applyNumberFormat="1" applyFont="1" applyBorder="1" applyAlignment="1">
      <alignment horizontal="center" vertical="center"/>
    </xf>
    <xf numFmtId="172" fontId="39" fillId="0" borderId="0" xfId="317" applyNumberFormat="1" applyFont="1" applyBorder="1" applyAlignment="1">
      <alignment horizontal="right" vertical="center"/>
    </xf>
    <xf numFmtId="0" fontId="56" fillId="0" borderId="0" xfId="495" applyFont="1" applyBorder="1" applyAlignment="1">
      <alignment horizontal="center" vertical="center"/>
    </xf>
    <xf numFmtId="0" fontId="56" fillId="0" borderId="0" xfId="495" applyFont="1" applyBorder="1" applyAlignment="1">
      <alignment vertical="center"/>
    </xf>
    <xf numFmtId="0" fontId="39" fillId="0" borderId="0" xfId="495" applyFont="1" applyBorder="1" applyAlignment="1">
      <alignment horizontal="right" vertical="center"/>
    </xf>
    <xf numFmtId="172" fontId="39" fillId="0" borderId="0" xfId="502" applyNumberFormat="1" applyFont="1" applyBorder="1" applyAlignment="1">
      <alignment vertical="center"/>
    </xf>
    <xf numFmtId="0" fontId="57" fillId="0" borderId="0" xfId="495" applyFont="1" applyBorder="1" applyAlignment="1">
      <alignment horizontal="center" vertical="center"/>
    </xf>
    <xf numFmtId="2" fontId="47" fillId="0" borderId="0" xfId="1522" applyNumberFormat="1" applyFont="1" applyAlignment="1">
      <alignment horizontal="center" vertical="center"/>
    </xf>
    <xf numFmtId="0" fontId="43" fillId="33" borderId="17" xfId="1458" applyFont="1" applyFill="1" applyBorder="1" applyAlignment="1" applyProtection="1">
      <alignment horizontal="center" vertical="center" wrapText="1"/>
      <protection locked="0"/>
    </xf>
    <xf numFmtId="0" fontId="24" fillId="0" borderId="10" xfId="1523" applyFont="1" applyBorder="1" applyAlignment="1" applyProtection="1">
      <alignment horizontal="center" vertical="center" wrapText="1"/>
      <protection locked="0"/>
    </xf>
    <xf numFmtId="1" fontId="24" fillId="0" borderId="11" xfId="1523" applyNumberFormat="1" applyFont="1" applyBorder="1" applyAlignment="1">
      <alignment horizontal="center" vertical="center" wrapText="1"/>
    </xf>
    <xf numFmtId="0" fontId="33" fillId="0" borderId="0" xfId="1180" applyFont="1" applyAlignment="1">
      <alignment horizontal="center" vertical="center"/>
    </xf>
    <xf numFmtId="0" fontId="33" fillId="0" borderId="0" xfId="1180" applyFont="1" applyAlignment="1">
      <alignment vertical="center"/>
    </xf>
    <xf numFmtId="0" fontId="33" fillId="0" borderId="0" xfId="1180" applyFont="1" applyAlignment="1">
      <alignment vertical="center" wrapText="1"/>
    </xf>
    <xf numFmtId="0" fontId="33" fillId="0" borderId="0" xfId="1180" applyFont="1" applyAlignment="1">
      <alignment horizontal="center" vertical="center" wrapText="1"/>
    </xf>
    <xf numFmtId="0" fontId="39" fillId="0" borderId="0" xfId="1180" applyFont="1" applyAlignment="1">
      <alignment horizontal="center" vertical="center"/>
    </xf>
    <xf numFmtId="179" fontId="33" fillId="0" borderId="0" xfId="1180" applyNumberFormat="1" applyFont="1" applyAlignment="1">
      <alignment vertical="center"/>
    </xf>
    <xf numFmtId="172" fontId="39" fillId="0" borderId="0" xfId="1180" applyNumberFormat="1" applyFont="1" applyAlignment="1">
      <alignment vertical="center"/>
    </xf>
    <xf numFmtId="0" fontId="33" fillId="0" borderId="0" xfId="1180" applyFont="1" applyAlignment="1">
      <alignment horizontal="right" vertical="center"/>
    </xf>
    <xf numFmtId="0" fontId="39" fillId="33" borderId="1" xfId="1180" applyFont="1" applyFill="1" applyBorder="1" applyAlignment="1">
      <alignment horizontal="center" vertical="center" wrapText="1"/>
    </xf>
    <xf numFmtId="179" fontId="39" fillId="33" borderId="1" xfId="1180" applyNumberFormat="1" applyFont="1" applyFill="1" applyBorder="1" applyAlignment="1">
      <alignment horizontal="center" vertical="center" wrapText="1"/>
    </xf>
    <xf numFmtId="0" fontId="59" fillId="0" borderId="0" xfId="1180" applyFont="1" applyAlignment="1">
      <alignment horizontal="center" vertical="center"/>
    </xf>
    <xf numFmtId="0" fontId="39" fillId="0" borderId="0" xfId="1180" applyFont="1" applyAlignment="1">
      <alignment vertical="center"/>
    </xf>
    <xf numFmtId="0" fontId="39" fillId="0" borderId="0" xfId="502" applyFont="1" applyFill="1" applyBorder="1" applyAlignment="1">
      <alignment vertical="center" wrapText="1"/>
    </xf>
    <xf numFmtId="1" fontId="45" fillId="0" borderId="1" xfId="2582" applyNumberFormat="1" applyFont="1" applyFill="1" applyBorder="1" applyAlignment="1">
      <alignment horizontal="center" vertical="center"/>
    </xf>
    <xf numFmtId="4" fontId="33" fillId="0" borderId="1" xfId="506" applyNumberFormat="1" applyFont="1" applyFill="1" applyBorder="1" applyAlignment="1">
      <alignment horizontal="right" vertical="center"/>
    </xf>
    <xf numFmtId="1" fontId="24" fillId="0" borderId="11" xfId="1523" applyNumberFormat="1" applyFont="1" applyFill="1" applyBorder="1" applyAlignment="1" applyProtection="1">
      <alignment horizontal="center" vertical="center" wrapText="1"/>
    </xf>
    <xf numFmtId="1" fontId="24" fillId="0" borderId="11" xfId="1523" applyNumberFormat="1" applyFont="1" applyFill="1" applyBorder="1" applyAlignment="1" applyProtection="1">
      <alignment horizontal="justify" vertical="center" wrapText="1"/>
    </xf>
    <xf numFmtId="1" fontId="24" fillId="0" borderId="11" xfId="1523" applyNumberFormat="1" applyFont="1" applyFill="1" applyBorder="1" applyAlignment="1" applyProtection="1">
      <alignment horizontal="left" vertical="center" wrapText="1"/>
      <protection locked="0"/>
    </xf>
    <xf numFmtId="0" fontId="24" fillId="0" borderId="11" xfId="1523" applyFont="1" applyFill="1" applyBorder="1" applyAlignment="1" applyProtection="1">
      <alignment horizontal="center" vertical="center" wrapText="1"/>
      <protection locked="0"/>
    </xf>
    <xf numFmtId="4" fontId="24" fillId="0" borderId="11" xfId="1523" applyNumberFormat="1" applyFont="1" applyFill="1" applyBorder="1" applyAlignment="1" applyProtection="1">
      <alignment horizontal="center" vertical="center" wrapText="1"/>
      <protection locked="0"/>
    </xf>
    <xf numFmtId="166" fontId="24" fillId="0" borderId="11" xfId="1538" applyNumberFormat="1" applyFont="1" applyFill="1" applyBorder="1" applyAlignment="1" applyProtection="1">
      <alignment horizontal="right" vertical="center" wrapText="1"/>
    </xf>
    <xf numFmtId="166" fontId="24" fillId="0" borderId="11" xfId="1538" applyNumberFormat="1" applyFont="1" applyFill="1" applyBorder="1" applyAlignment="1" applyProtection="1">
      <alignment horizontal="right" vertical="center" wrapText="1"/>
      <protection locked="0"/>
    </xf>
    <xf numFmtId="1" fontId="24" fillId="0" borderId="11" xfId="1523" applyNumberFormat="1" applyFont="1" applyFill="1" applyBorder="1" applyAlignment="1" applyProtection="1">
      <alignment horizontal="center" vertical="center" wrapText="1"/>
      <protection locked="0"/>
    </xf>
    <xf numFmtId="1" fontId="24" fillId="0" borderId="11" xfId="1523" applyNumberFormat="1" applyFont="1" applyFill="1" applyBorder="1" applyAlignment="1" applyProtection="1">
      <alignment horizontal="justify" vertical="center" wrapText="1"/>
      <protection locked="0"/>
    </xf>
    <xf numFmtId="1" fontId="29" fillId="0" borderId="11" xfId="1523" applyNumberFormat="1" applyFont="1" applyFill="1" applyBorder="1" applyAlignment="1" applyProtection="1">
      <alignment horizontal="center" vertical="center" wrapText="1"/>
      <protection locked="0"/>
    </xf>
    <xf numFmtId="0" fontId="29" fillId="0" borderId="11" xfId="1523" applyFont="1" applyFill="1" applyBorder="1" applyAlignment="1" applyProtection="1">
      <alignment horizontal="center" vertical="center" wrapText="1"/>
      <protection locked="0"/>
    </xf>
    <xf numFmtId="4" fontId="29" fillId="0" borderId="11" xfId="1523" applyNumberFormat="1" applyFont="1" applyFill="1" applyBorder="1" applyAlignment="1" applyProtection="1">
      <alignment horizontal="center" vertical="center" wrapText="1"/>
      <protection locked="0"/>
    </xf>
    <xf numFmtId="166" fontId="29" fillId="0" borderId="11" xfId="1538" applyNumberFormat="1" applyFont="1" applyFill="1" applyBorder="1" applyAlignment="1" applyProtection="1">
      <alignment horizontal="right" vertical="center" wrapText="1"/>
    </xf>
    <xf numFmtId="1" fontId="29" fillId="0" borderId="11" xfId="1523" applyNumberFormat="1" applyFont="1" applyFill="1" applyBorder="1" applyAlignment="1">
      <alignment horizontal="center" vertical="center"/>
    </xf>
    <xf numFmtId="0" fontId="29" fillId="0" borderId="11" xfId="1523" applyFont="1" applyFill="1" applyBorder="1" applyAlignment="1">
      <alignment horizontal="justify" vertical="center" wrapText="1"/>
    </xf>
    <xf numFmtId="1" fontId="24" fillId="0" borderId="12" xfId="1523" applyNumberFormat="1" applyFont="1" applyFill="1" applyBorder="1" applyAlignment="1">
      <alignment horizontal="center" vertical="center"/>
    </xf>
    <xf numFmtId="1" fontId="24" fillId="0" borderId="11" xfId="1458" applyNumberFormat="1" applyFont="1" applyFill="1" applyBorder="1" applyAlignment="1">
      <alignment horizontal="center" vertical="center"/>
    </xf>
    <xf numFmtId="0" fontId="29" fillId="0" borderId="11" xfId="1523" applyFont="1" applyFill="1" applyBorder="1" applyAlignment="1">
      <alignment horizontal="center" vertical="center" wrapText="1"/>
    </xf>
    <xf numFmtId="4" fontId="29" fillId="0" borderId="13" xfId="1458" applyNumberFormat="1" applyFont="1" applyFill="1" applyBorder="1" applyAlignment="1">
      <alignment horizontal="right" vertical="center"/>
    </xf>
    <xf numFmtId="0" fontId="29" fillId="0" borderId="11" xfId="1523" applyFont="1" applyFill="1" applyBorder="1" applyAlignment="1">
      <alignment horizontal="center" vertical="center"/>
    </xf>
    <xf numFmtId="4" fontId="29" fillId="0" borderId="11" xfId="1523" applyNumberFormat="1" applyFont="1" applyFill="1" applyBorder="1" applyAlignment="1">
      <alignment horizontal="right" vertical="center"/>
    </xf>
    <xf numFmtId="172" fontId="60" fillId="39" borderId="0" xfId="1523" applyNumberFormat="1" applyFont="1" applyFill="1" applyProtection="1"/>
    <xf numFmtId="1" fontId="24" fillId="0" borderId="14" xfId="1523" applyNumberFormat="1" applyFont="1" applyFill="1" applyBorder="1" applyAlignment="1">
      <alignment horizontal="center" vertical="center"/>
    </xf>
    <xf numFmtId="0" fontId="24" fillId="0" borderId="14" xfId="1523" applyFont="1" applyFill="1" applyBorder="1" applyAlignment="1">
      <alignment horizontal="justify" vertical="center" wrapText="1"/>
    </xf>
    <xf numFmtId="0" fontId="24" fillId="0" borderId="14" xfId="1523" applyFont="1" applyFill="1" applyBorder="1" applyAlignment="1">
      <alignment horizontal="center" vertical="center"/>
    </xf>
    <xf numFmtId="4" fontId="24" fillId="0" borderId="14" xfId="1523" applyNumberFormat="1" applyFont="1" applyFill="1" applyBorder="1" applyAlignment="1" applyProtection="1">
      <alignment vertical="center"/>
      <protection locked="0"/>
    </xf>
    <xf numFmtId="4" fontId="24" fillId="0" borderId="14" xfId="1523" applyNumberFormat="1" applyFont="1" applyFill="1" applyBorder="1" applyAlignment="1">
      <alignment vertical="center"/>
    </xf>
    <xf numFmtId="1" fontId="24" fillId="0" borderId="11" xfId="1523" applyNumberFormat="1" applyFont="1" applyFill="1" applyBorder="1" applyAlignment="1">
      <alignment horizontal="center" vertical="center" wrapText="1"/>
    </xf>
    <xf numFmtId="1" fontId="24" fillId="0" borderId="11" xfId="1523" applyNumberFormat="1" applyFont="1" applyFill="1" applyBorder="1" applyAlignment="1">
      <alignment horizontal="justify" vertical="center" wrapText="1"/>
    </xf>
    <xf numFmtId="0" fontId="24" fillId="0" borderId="11" xfId="1523" applyFont="1" applyFill="1" applyBorder="1" applyAlignment="1" applyProtection="1">
      <alignment horizontal="justify" vertical="center" wrapText="1"/>
    </xf>
    <xf numFmtId="0" fontId="30" fillId="0" borderId="11" xfId="1523" applyFont="1" applyFill="1" applyBorder="1" applyAlignment="1" applyProtection="1">
      <alignment horizontal="justify" vertical="center" wrapText="1"/>
      <protection locked="0"/>
    </xf>
    <xf numFmtId="4" fontId="30" fillId="0" borderId="11" xfId="1523" applyNumberFormat="1" applyFont="1" applyFill="1" applyBorder="1" applyAlignment="1" applyProtection="1">
      <alignment horizontal="center" vertical="center" wrapText="1"/>
      <protection locked="0"/>
    </xf>
    <xf numFmtId="4" fontId="24" fillId="0" borderId="11" xfId="1458" applyNumberFormat="1" applyFont="1" applyFill="1" applyBorder="1" applyAlignment="1" applyProtection="1">
      <alignment vertical="center"/>
      <protection locked="0"/>
    </xf>
    <xf numFmtId="0" fontId="24" fillId="0" borderId="11" xfId="1523" applyFont="1" applyFill="1" applyBorder="1" applyAlignment="1" applyProtection="1">
      <alignment horizontal="justify" vertical="center" wrapText="1"/>
      <protection locked="0"/>
    </xf>
    <xf numFmtId="0" fontId="31" fillId="0" borderId="11" xfId="1523" applyFont="1" applyFill="1" applyBorder="1" applyAlignment="1" applyProtection="1">
      <alignment horizontal="center" vertical="center" wrapText="1"/>
      <protection locked="0"/>
    </xf>
    <xf numFmtId="4" fontId="31" fillId="0" borderId="11" xfId="1523" applyNumberFormat="1" applyFont="1" applyFill="1" applyBorder="1" applyAlignment="1" applyProtection="1">
      <alignment horizontal="center" vertical="center" wrapText="1"/>
      <protection locked="0"/>
    </xf>
    <xf numFmtId="0" fontId="24" fillId="0" borderId="11" xfId="1458" applyFont="1" applyFill="1" applyBorder="1" applyAlignment="1">
      <alignment horizontal="justify" vertical="center"/>
    </xf>
    <xf numFmtId="0" fontId="30" fillId="0" borderId="11" xfId="1458" applyFont="1" applyFill="1" applyBorder="1" applyAlignment="1">
      <alignment horizontal="right" vertical="center" wrapText="1"/>
    </xf>
    <xf numFmtId="0" fontId="24" fillId="0" borderId="0" xfId="1523" applyFont="1" applyFill="1" applyBorder="1"/>
    <xf numFmtId="0" fontId="24" fillId="0" borderId="11" xfId="1458" applyFont="1" applyFill="1" applyBorder="1" applyAlignment="1">
      <alignment horizontal="center" vertical="center"/>
    </xf>
    <xf numFmtId="4" fontId="24" fillId="0" borderId="11" xfId="1469" applyNumberFormat="1" applyFont="1" applyFill="1" applyBorder="1" applyAlignment="1" applyProtection="1">
      <alignment horizontal="right" vertical="center"/>
    </xf>
    <xf numFmtId="1" fontId="24" fillId="0" borderId="14" xfId="1458" applyNumberFormat="1" applyFont="1" applyFill="1" applyBorder="1" applyAlignment="1">
      <alignment horizontal="center" vertical="center"/>
    </xf>
    <xf numFmtId="10" fontId="24" fillId="0" borderId="16" xfId="1" applyNumberFormat="1" applyFont="1" applyFill="1" applyBorder="1" applyAlignment="1" applyProtection="1">
      <alignment horizontal="right" vertical="center"/>
    </xf>
    <xf numFmtId="4" fontId="24" fillId="0" borderId="16" xfId="1458" applyNumberFormat="1" applyFont="1" applyFill="1" applyBorder="1" applyAlignment="1">
      <alignment vertical="center"/>
    </xf>
    <xf numFmtId="1" fontId="33" fillId="0" borderId="1" xfId="900" applyNumberFormat="1" applyFont="1" applyFill="1" applyBorder="1" applyAlignment="1">
      <alignment horizontal="center" vertical="center"/>
    </xf>
    <xf numFmtId="4" fontId="33" fillId="0" borderId="1" xfId="495" applyNumberFormat="1" applyFont="1" applyFill="1" applyBorder="1" applyAlignment="1">
      <alignment horizontal="right" vertical="center"/>
    </xf>
    <xf numFmtId="180" fontId="33" fillId="0" borderId="1" xfId="1180" applyNumberFormat="1" applyFont="1" applyFill="1" applyBorder="1" applyAlignment="1">
      <alignment horizontal="right" vertical="center"/>
    </xf>
    <xf numFmtId="2" fontId="33" fillId="0" borderId="1" xfId="1180" applyNumberFormat="1" applyFont="1" applyFill="1" applyBorder="1" applyAlignment="1">
      <alignment horizontal="center" vertical="center"/>
    </xf>
    <xf numFmtId="0" fontId="33" fillId="0" borderId="1" xfId="1180" applyFont="1" applyFill="1" applyBorder="1" applyAlignment="1">
      <alignment horizontal="justify" vertical="center" wrapText="1"/>
    </xf>
    <xf numFmtId="0" fontId="33" fillId="0" borderId="1" xfId="1180" applyFont="1" applyFill="1" applyBorder="1" applyAlignment="1">
      <alignment horizontal="center" vertical="center"/>
    </xf>
    <xf numFmtId="0" fontId="61" fillId="0" borderId="0" xfId="2610" applyFont="1" applyFill="1" applyAlignment="1">
      <alignment horizontal="center" vertical="center" wrapText="1"/>
    </xf>
    <xf numFmtId="0" fontId="62" fillId="0" borderId="0" xfId="2610" applyFont="1" applyFill="1" applyAlignment="1">
      <alignment vertical="center"/>
    </xf>
    <xf numFmtId="0" fontId="61" fillId="0" borderId="0" xfId="2612" applyFont="1" applyFill="1" applyAlignment="1">
      <alignment vertical="center"/>
    </xf>
    <xf numFmtId="0" fontId="45" fillId="0" borderId="0" xfId="2612" applyFont="1" applyFill="1" applyAlignment="1">
      <alignment vertical="center"/>
    </xf>
    <xf numFmtId="0" fontId="61" fillId="0" borderId="0" xfId="2614" applyFont="1" applyFill="1" applyAlignment="1">
      <alignment vertical="center"/>
    </xf>
    <xf numFmtId="2" fontId="45" fillId="0" borderId="0" xfId="2614" applyNumberFormat="1" applyFont="1" applyFill="1"/>
    <xf numFmtId="0" fontId="45" fillId="0" borderId="0" xfId="2614" applyFont="1" applyFill="1" applyAlignment="1">
      <alignment horizontal="left" vertical="center"/>
    </xf>
    <xf numFmtId="0" fontId="61" fillId="0" borderId="0" xfId="2614" applyFont="1" applyFill="1" applyAlignment="1">
      <alignment horizontal="center" vertical="center" wrapText="1"/>
    </xf>
    <xf numFmtId="0" fontId="62" fillId="0" borderId="0" xfId="2614" applyFont="1" applyFill="1" applyAlignment="1">
      <alignment vertical="center"/>
    </xf>
    <xf numFmtId="0" fontId="45" fillId="0" borderId="0" xfId="2614" applyFont="1" applyFill="1" applyAlignment="1">
      <alignment vertical="center" wrapText="1"/>
    </xf>
    <xf numFmtId="0" fontId="45" fillId="0" borderId="0" xfId="2614" applyFont="1" applyFill="1" applyAlignment="1">
      <alignment vertical="center"/>
    </xf>
    <xf numFmtId="1" fontId="45" fillId="0" borderId="0" xfId="2614" applyNumberFormat="1" applyFont="1" applyFill="1"/>
    <xf numFmtId="1" fontId="45" fillId="0" borderId="0" xfId="2614" applyNumberFormat="1" applyFont="1" applyFill="1" applyAlignment="1">
      <alignment vertical="center"/>
    </xf>
    <xf numFmtId="2" fontId="61" fillId="0" borderId="0" xfId="2614" applyNumberFormat="1" applyFont="1" applyFill="1"/>
    <xf numFmtId="0" fontId="61" fillId="0" borderId="0" xfId="2614" applyFont="1" applyFill="1" applyAlignment="1">
      <alignment horizontal="left" vertical="center"/>
    </xf>
    <xf numFmtId="0" fontId="64" fillId="0" borderId="0" xfId="2614" applyFont="1" applyFill="1" applyAlignment="1">
      <alignment vertical="center"/>
    </xf>
    <xf numFmtId="2" fontId="45" fillId="0" borderId="0" xfId="2614" applyNumberFormat="1" applyFont="1" applyFill="1" applyAlignment="1">
      <alignment vertical="center"/>
    </xf>
    <xf numFmtId="165" fontId="45" fillId="0" borderId="0" xfId="2614" applyNumberFormat="1" applyFont="1" applyFill="1"/>
    <xf numFmtId="0" fontId="36" fillId="0" borderId="0" xfId="2610" applyFill="1" applyAlignment="1">
      <alignment vertical="center"/>
    </xf>
    <xf numFmtId="2" fontId="62" fillId="0" borderId="0" xfId="2614" applyNumberFormat="1" applyFont="1" applyFill="1" applyAlignment="1">
      <alignment vertical="center"/>
    </xf>
    <xf numFmtId="17" fontId="62" fillId="0" borderId="0" xfId="2614" applyNumberFormat="1" applyFont="1" applyFill="1" applyAlignment="1">
      <alignment vertical="center"/>
    </xf>
    <xf numFmtId="2" fontId="36" fillId="0" borderId="0" xfId="2610" applyNumberFormat="1" applyFill="1" applyAlignment="1">
      <alignment vertical="center"/>
    </xf>
    <xf numFmtId="2" fontId="61" fillId="0" borderId="0" xfId="2614" applyNumberFormat="1" applyFont="1" applyFill="1" applyAlignment="1">
      <alignment vertical="center"/>
    </xf>
    <xf numFmtId="171" fontId="45" fillId="0" borderId="0" xfId="2614" applyNumberFormat="1" applyFont="1" applyFill="1" applyAlignment="1">
      <alignment vertical="center"/>
    </xf>
    <xf numFmtId="0" fontId="65" fillId="0" borderId="0" xfId="2628" applyFont="1" applyFill="1" applyAlignment="1">
      <alignment horizontal="right" vertical="center"/>
    </xf>
    <xf numFmtId="165" fontId="64" fillId="0" borderId="0" xfId="2614" applyNumberFormat="1" applyFont="1" applyFill="1" applyAlignment="1">
      <alignment vertical="center"/>
    </xf>
    <xf numFmtId="0" fontId="64" fillId="0" borderId="0" xfId="2614" applyFont="1" applyFill="1" applyAlignment="1">
      <alignment horizontal="left" vertical="center"/>
    </xf>
    <xf numFmtId="0" fontId="66" fillId="0" borderId="0" xfId="2628" applyFont="1" applyFill="1" applyAlignment="1">
      <alignment vertical="center"/>
    </xf>
    <xf numFmtId="2" fontId="64" fillId="0" borderId="0" xfId="2614" applyNumberFormat="1" applyFont="1" applyFill="1" applyAlignment="1">
      <alignment vertical="center"/>
    </xf>
    <xf numFmtId="4" fontId="45" fillId="0" borderId="0" xfId="2614" applyNumberFormat="1" applyFont="1" applyFill="1" applyAlignment="1">
      <alignment vertical="center"/>
    </xf>
    <xf numFmtId="181" fontId="45" fillId="0" borderId="0" xfId="2614" applyNumberFormat="1" applyFont="1" applyFill="1" applyAlignment="1">
      <alignment vertical="center"/>
    </xf>
    <xf numFmtId="0" fontId="61" fillId="0" borderId="0" xfId="2610" applyFont="1" applyFill="1" applyAlignment="1">
      <alignment horizontal="center" vertical="center" wrapText="1"/>
    </xf>
    <xf numFmtId="0" fontId="45" fillId="0" borderId="0" xfId="2609" applyFont="1" applyFill="1" applyAlignment="1">
      <alignment horizontal="left" vertical="center"/>
    </xf>
    <xf numFmtId="0" fontId="45" fillId="0" borderId="0" xfId="2629" applyFont="1" applyFill="1" applyAlignment="1">
      <alignment vertical="center"/>
    </xf>
    <xf numFmtId="4" fontId="45" fillId="0" borderId="0" xfId="2629" applyNumberFormat="1" applyFont="1" applyFill="1"/>
    <xf numFmtId="4" fontId="61" fillId="40" borderId="0" xfId="2610" applyNumberFormat="1" applyFont="1" applyFill="1" applyAlignment="1">
      <alignment vertical="center"/>
    </xf>
    <xf numFmtId="3" fontId="61" fillId="40" borderId="0" xfId="2610" applyNumberFormat="1" applyFont="1" applyFill="1" applyAlignment="1">
      <alignment vertical="center"/>
    </xf>
    <xf numFmtId="4" fontId="61" fillId="40" borderId="0" xfId="2610" applyNumberFormat="1" applyFont="1" applyFill="1" applyAlignment="1">
      <alignment horizontal="left" vertical="center"/>
    </xf>
    <xf numFmtId="0" fontId="61" fillId="40" borderId="0" xfId="2614" applyNumberFormat="1" applyFont="1" applyFill="1" applyAlignment="1">
      <alignment horizontal="center" vertical="center" wrapText="1"/>
    </xf>
    <xf numFmtId="0" fontId="36" fillId="0" borderId="0" xfId="2609" applyFill="1" applyAlignment="1">
      <alignment horizontal="left" vertical="center"/>
    </xf>
    <xf numFmtId="0" fontId="36" fillId="0" borderId="0" xfId="2609" applyFill="1" applyAlignment="1">
      <alignment horizontal="right" vertical="center"/>
    </xf>
    <xf numFmtId="0" fontId="61" fillId="0" borderId="0" xfId="2614" applyNumberFormat="1" applyFont="1" applyFill="1" applyAlignment="1">
      <alignment horizontal="center" vertical="center" wrapText="1"/>
    </xf>
    <xf numFmtId="0" fontId="36" fillId="0" borderId="0" xfId="2610" applyFont="1" applyFill="1" applyAlignment="1">
      <alignment vertical="center"/>
    </xf>
    <xf numFmtId="4" fontId="61" fillId="0" borderId="0" xfId="2610" applyNumberFormat="1" applyFont="1" applyFill="1" applyAlignment="1">
      <alignment vertical="center"/>
    </xf>
    <xf numFmtId="4" fontId="61" fillId="0" borderId="0" xfId="2610" applyNumberFormat="1" applyFont="1" applyFill="1" applyAlignment="1">
      <alignment horizontal="left" vertical="center"/>
    </xf>
    <xf numFmtId="0" fontId="61" fillId="0" borderId="0" xfId="2612" applyFont="1" applyFill="1"/>
    <xf numFmtId="2" fontId="61" fillId="0" borderId="0" xfId="2612" applyNumberFormat="1" applyFont="1" applyFill="1"/>
    <xf numFmtId="1" fontId="61" fillId="0" borderId="0" xfId="2610" applyNumberFormat="1" applyFont="1" applyFill="1" applyAlignment="1">
      <alignment horizontal="center" vertical="center" wrapText="1"/>
    </xf>
    <xf numFmtId="2" fontId="45" fillId="0" borderId="0" xfId="2629" applyNumberFormat="1" applyFont="1" applyFill="1"/>
    <xf numFmtId="0" fontId="45" fillId="0" borderId="0" xfId="2629" applyFont="1" applyFill="1" applyAlignment="1">
      <alignment horizontal="left" vertical="center"/>
    </xf>
    <xf numFmtId="0" fontId="61" fillId="0" borderId="0" xfId="2629" applyFont="1" applyFill="1" applyAlignment="1">
      <alignment horizontal="center" vertical="center" wrapText="1"/>
    </xf>
    <xf numFmtId="49" fontId="67" fillId="0" borderId="0" xfId="2629" applyNumberFormat="1" applyFont="1" applyFill="1" applyAlignment="1">
      <alignment vertical="center"/>
    </xf>
    <xf numFmtId="0" fontId="62" fillId="0" borderId="0" xfId="2629" applyFont="1" applyFill="1" applyAlignment="1">
      <alignment vertical="center"/>
    </xf>
    <xf numFmtId="4" fontId="45" fillId="0" borderId="0" xfId="2614" applyNumberFormat="1" applyFont="1" applyFill="1" applyAlignment="1">
      <alignment horizontal="left" vertical="center"/>
    </xf>
    <xf numFmtId="0" fontId="67" fillId="0" borderId="0" xfId="2629" applyFont="1" applyFill="1" applyAlignment="1">
      <alignment vertical="center"/>
    </xf>
    <xf numFmtId="0" fontId="68" fillId="0" borderId="0" xfId="2630" applyFont="1" applyFill="1" applyBorder="1" applyAlignment="1">
      <alignment vertical="center"/>
    </xf>
    <xf numFmtId="2" fontId="64" fillId="0" borderId="0" xfId="2614" applyNumberFormat="1" applyFont="1" applyFill="1" applyAlignment="1">
      <alignment horizontal="center" vertical="center"/>
    </xf>
    <xf numFmtId="1" fontId="64" fillId="0" borderId="0" xfId="2614" applyNumberFormat="1" applyFont="1" applyFill="1" applyAlignment="1">
      <alignment horizontal="center" vertical="center"/>
    </xf>
    <xf numFmtId="0" fontId="69" fillId="0" borderId="0" xfId="2629" applyFont="1" applyFill="1"/>
    <xf numFmtId="0" fontId="59" fillId="0" borderId="0" xfId="2629" applyFont="1" applyFill="1" applyAlignment="1">
      <alignment vertical="center"/>
    </xf>
    <xf numFmtId="2" fontId="61" fillId="0" borderId="0" xfId="2629" applyNumberFormat="1" applyFont="1" applyFill="1" applyAlignment="1">
      <alignment vertical="center"/>
    </xf>
    <xf numFmtId="4" fontId="61" fillId="0" borderId="0" xfId="2614" applyNumberFormat="1" applyFont="1" applyFill="1" applyAlignment="1">
      <alignment horizontal="left" vertical="center"/>
    </xf>
    <xf numFmtId="1" fontId="45" fillId="0" borderId="0" xfId="2629" applyNumberFormat="1" applyFont="1" applyFill="1" applyAlignment="1">
      <alignment vertical="center"/>
    </xf>
    <xf numFmtId="3" fontId="45" fillId="0" borderId="0" xfId="2629" applyNumberFormat="1" applyFont="1" applyFill="1"/>
    <xf numFmtId="0" fontId="61" fillId="40" borderId="0" xfId="2614" applyFont="1" applyFill="1" applyAlignment="1">
      <alignment vertical="center"/>
    </xf>
    <xf numFmtId="1" fontId="61" fillId="40" borderId="0" xfId="2614" applyNumberFormat="1" applyFont="1" applyFill="1"/>
    <xf numFmtId="0" fontId="61" fillId="40" borderId="0" xfId="2614" applyFont="1" applyFill="1" applyAlignment="1">
      <alignment horizontal="left" vertical="center"/>
    </xf>
    <xf numFmtId="0" fontId="61" fillId="40" borderId="0" xfId="2614" applyFont="1" applyFill="1" applyAlignment="1">
      <alignment horizontal="center" vertical="center" wrapText="1"/>
    </xf>
    <xf numFmtId="2" fontId="61" fillId="40" borderId="0" xfId="2614" applyNumberFormat="1" applyFont="1" applyFill="1"/>
    <xf numFmtId="2" fontId="61" fillId="40" borderId="0" xfId="2614" applyNumberFormat="1" applyFont="1" applyFill="1" applyAlignment="1">
      <alignment vertical="center"/>
    </xf>
    <xf numFmtId="1" fontId="61" fillId="40" borderId="0" xfId="2614" applyNumberFormat="1" applyFont="1" applyFill="1" applyAlignment="1">
      <alignment vertical="center"/>
    </xf>
    <xf numFmtId="0" fontId="35" fillId="25" borderId="20" xfId="1458" applyFont="1" applyFill="1" applyBorder="1" applyAlignment="1">
      <alignment horizontal="center" vertical="center" wrapText="1"/>
    </xf>
    <xf numFmtId="0" fontId="35" fillId="0" borderId="20" xfId="1458" applyFont="1" applyBorder="1" applyAlignment="1">
      <alignment horizontal="center" vertical="center" wrapText="1"/>
    </xf>
    <xf numFmtId="1" fontId="34" fillId="0" borderId="29" xfId="1458" applyNumberFormat="1" applyFont="1" applyBorder="1" applyAlignment="1">
      <alignment horizontal="center" vertical="center" wrapText="1"/>
    </xf>
    <xf numFmtId="1" fontId="34" fillId="0" borderId="29" xfId="1458" applyNumberFormat="1" applyFont="1" applyBorder="1" applyAlignment="1">
      <alignment horizontal="justify" vertical="center" wrapText="1"/>
    </xf>
    <xf numFmtId="168" fontId="34" fillId="0" borderId="29" xfId="77" applyFont="1" applyBorder="1" applyAlignment="1" applyProtection="1">
      <alignment horizontal="center" vertical="center"/>
    </xf>
    <xf numFmtId="0" fontId="34" fillId="0" borderId="19" xfId="1458" applyFont="1" applyBorder="1" applyAlignment="1">
      <alignment horizontal="center" vertical="center"/>
    </xf>
    <xf numFmtId="4" fontId="34" fillId="0" borderId="30" xfId="1538" applyNumberFormat="1" applyFont="1" applyBorder="1" applyAlignment="1" applyProtection="1">
      <alignment horizontal="center" vertical="center"/>
    </xf>
    <xf numFmtId="4" fontId="34" fillId="0" borderId="31" xfId="1538" applyNumberFormat="1" applyFont="1" applyBorder="1" applyAlignment="1" applyProtection="1">
      <alignment horizontal="center" vertical="center"/>
    </xf>
    <xf numFmtId="4" fontId="34" fillId="0" borderId="32" xfId="1538" applyNumberFormat="1" applyFont="1" applyBorder="1" applyAlignment="1" applyProtection="1">
      <alignment horizontal="center" vertical="center"/>
    </xf>
    <xf numFmtId="10" fontId="34" fillId="0" borderId="29" xfId="1458" applyNumberFormat="1" applyFont="1" applyBorder="1" applyAlignment="1">
      <alignment horizontal="center" vertical="center"/>
    </xf>
    <xf numFmtId="168" fontId="35" fillId="0" borderId="20" xfId="77" applyFont="1" applyBorder="1" applyAlignment="1" applyProtection="1">
      <alignment horizontal="center" vertical="center"/>
    </xf>
    <xf numFmtId="172" fontId="35" fillId="0" borderId="20" xfId="77" applyNumberFormat="1" applyFont="1" applyBorder="1" applyAlignment="1" applyProtection="1">
      <alignment horizontal="center" vertical="center"/>
    </xf>
    <xf numFmtId="10" fontId="35" fillId="0" borderId="20" xfId="1458" applyNumberFormat="1" applyFont="1" applyBorder="1" applyAlignment="1">
      <alignment horizontal="center" vertical="center"/>
    </xf>
    <xf numFmtId="10" fontId="34" fillId="0" borderId="29" xfId="1538" applyNumberFormat="1" applyFont="1" applyBorder="1" applyAlignment="1" applyProtection="1">
      <alignment vertical="center"/>
    </xf>
    <xf numFmtId="168" fontId="34" fillId="0" borderId="29" xfId="77" applyFont="1" applyBorder="1" applyAlignment="1" applyProtection="1">
      <alignment vertical="center"/>
    </xf>
    <xf numFmtId="0" fontId="34" fillId="0" borderId="29" xfId="1458" applyFont="1" applyBorder="1" applyAlignment="1">
      <alignment vertical="center"/>
    </xf>
    <xf numFmtId="168" fontId="34" fillId="0" borderId="27" xfId="77" applyFont="1" applyBorder="1" applyAlignment="1" applyProtection="1">
      <alignment vertical="center"/>
    </xf>
    <xf numFmtId="0" fontId="34" fillId="0" borderId="27" xfId="1458" applyFont="1" applyBorder="1" applyAlignment="1">
      <alignment vertical="center"/>
    </xf>
    <xf numFmtId="4" fontId="29" fillId="41" borderId="0" xfId="1458" applyNumberFormat="1" applyFont="1" applyFill="1" applyAlignment="1">
      <alignment horizontal="center" vertical="center"/>
    </xf>
    <xf numFmtId="1" fontId="24" fillId="0" borderId="11" xfId="1523" applyNumberFormat="1" applyFont="1" applyFill="1" applyBorder="1" applyAlignment="1" applyProtection="1">
      <alignment horizontal="center" vertical="center" wrapText="1"/>
      <protection locked="0"/>
    </xf>
    <xf numFmtId="1" fontId="24" fillId="0" borderId="11" xfId="1523" applyNumberFormat="1" applyFont="1" applyBorder="1" applyAlignment="1">
      <alignment horizontal="center" vertical="center" wrapText="1"/>
    </xf>
    <xf numFmtId="0" fontId="43" fillId="33" borderId="17" xfId="1458" applyFont="1" applyFill="1" applyBorder="1" applyAlignment="1" applyProtection="1">
      <alignment horizontal="center" vertical="center" wrapText="1"/>
      <protection locked="0"/>
    </xf>
    <xf numFmtId="1" fontId="24" fillId="0" borderId="11" xfId="1523" applyNumberFormat="1" applyFont="1" applyFill="1" applyBorder="1" applyAlignment="1" applyProtection="1">
      <alignment horizontal="center" vertical="center" wrapText="1"/>
    </xf>
    <xf numFmtId="0" fontId="29" fillId="0" borderId="11" xfId="1523" applyFont="1" applyFill="1" applyBorder="1" applyAlignment="1" applyProtection="1">
      <alignment horizontal="center" vertical="center" wrapText="1"/>
      <protection locked="0"/>
    </xf>
    <xf numFmtId="0" fontId="45" fillId="0" borderId="0" xfId="2628" applyFont="1" applyFill="1" applyAlignment="1">
      <alignment vertical="center"/>
    </xf>
    <xf numFmtId="2" fontId="45" fillId="0" borderId="0" xfId="2628" applyNumberFormat="1" applyFont="1" applyFill="1"/>
    <xf numFmtId="0" fontId="45" fillId="0" borderId="0" xfId="2628" applyFont="1" applyFill="1" applyAlignment="1">
      <alignment horizontal="left" vertical="center"/>
    </xf>
    <xf numFmtId="0" fontId="61" fillId="0" borderId="0" xfId="2628" applyFont="1" applyFill="1" applyAlignment="1">
      <alignment horizontal="center" vertical="center" wrapText="1"/>
    </xf>
    <xf numFmtId="49" fontId="67" fillId="0" borderId="0" xfId="2628" applyNumberFormat="1" applyFont="1" applyFill="1" applyAlignment="1">
      <alignment vertical="center"/>
    </xf>
    <xf numFmtId="0" fontId="62" fillId="0" borderId="0" xfId="2628" applyFont="1" applyFill="1" applyAlignment="1">
      <alignment vertical="center"/>
    </xf>
    <xf numFmtId="1" fontId="45" fillId="0" borderId="0" xfId="2628" applyNumberFormat="1" applyFont="1" applyFill="1"/>
    <xf numFmtId="4" fontId="45" fillId="0" borderId="0" xfId="2628" applyNumberFormat="1" applyFont="1" applyFill="1"/>
    <xf numFmtId="1" fontId="45" fillId="0" borderId="0" xfId="2628" applyNumberFormat="1" applyFont="1" applyFill="1" applyAlignment="1">
      <alignment vertical="center"/>
    </xf>
    <xf numFmtId="0" fontId="30" fillId="0" borderId="11" xfId="1458" applyFont="1" applyFill="1" applyBorder="1" applyAlignment="1">
      <alignment horizontal="right" vertical="center"/>
    </xf>
    <xf numFmtId="0" fontId="24" fillId="0" borderId="0" xfId="1523" applyFont="1" applyFill="1" applyProtection="1">
      <protection locked="0"/>
    </xf>
    <xf numFmtId="0" fontId="24" fillId="0" borderId="0" xfId="1523" applyFont="1" applyFill="1"/>
    <xf numFmtId="166" fontId="24" fillId="0" borderId="14" xfId="1538" applyNumberFormat="1" applyFont="1" applyFill="1" applyBorder="1" applyAlignment="1" applyProtection="1">
      <alignment horizontal="right" vertical="center"/>
    </xf>
    <xf numFmtId="0" fontId="24" fillId="0" borderId="0" xfId="1458" applyFont="1" applyFill="1" applyProtection="1">
      <protection locked="0"/>
    </xf>
    <xf numFmtId="0" fontId="30" fillId="0" borderId="11" xfId="1458" applyFont="1" applyFill="1" applyBorder="1" applyAlignment="1">
      <alignment horizontal="center" vertical="center"/>
    </xf>
    <xf numFmtId="4" fontId="24" fillId="0" borderId="11" xfId="1458" applyNumberFormat="1" applyFont="1" applyFill="1" applyBorder="1" applyAlignment="1">
      <alignment vertical="center"/>
    </xf>
    <xf numFmtId="4" fontId="24" fillId="0" borderId="13" xfId="1458" applyNumberFormat="1" applyFont="1" applyFill="1" applyBorder="1" applyAlignment="1">
      <alignment horizontal="right" vertical="center"/>
    </xf>
    <xf numFmtId="0" fontId="24" fillId="0" borderId="0" xfId="1458" applyFont="1" applyFill="1"/>
    <xf numFmtId="4" fontId="24" fillId="0" borderId="13" xfId="1458" applyNumberFormat="1" applyFont="1" applyFill="1" applyBorder="1" applyAlignment="1" applyProtection="1">
      <alignment vertical="center"/>
      <protection locked="0"/>
    </xf>
    <xf numFmtId="0" fontId="31" fillId="0" borderId="11" xfId="1458" applyFont="1" applyFill="1" applyBorder="1" applyAlignment="1">
      <alignment horizontal="right" vertical="center"/>
    </xf>
    <xf numFmtId="0" fontId="29" fillId="0" borderId="11" xfId="1458" applyFont="1" applyFill="1" applyBorder="1" applyAlignment="1">
      <alignment horizontal="center" vertical="center"/>
    </xf>
    <xf numFmtId="4" fontId="29" fillId="0" borderId="11" xfId="1458" applyNumberFormat="1" applyFont="1" applyFill="1" applyBorder="1" applyAlignment="1" applyProtection="1">
      <alignment vertical="center"/>
      <protection locked="0"/>
    </xf>
    <xf numFmtId="4" fontId="29" fillId="0" borderId="13" xfId="1458" applyNumberFormat="1" applyFont="1" applyFill="1" applyBorder="1" applyAlignment="1" applyProtection="1">
      <alignment vertical="center"/>
      <protection locked="0"/>
    </xf>
    <xf numFmtId="1" fontId="24" fillId="0" borderId="11" xfId="1523" applyNumberFormat="1" applyFont="1" applyFill="1" applyBorder="1" applyAlignment="1">
      <alignment horizontal="center" vertical="center"/>
    </xf>
    <xf numFmtId="0" fontId="31" fillId="0" borderId="11" xfId="1523" applyFont="1" applyFill="1" applyBorder="1" applyAlignment="1">
      <alignment horizontal="right" vertical="center"/>
    </xf>
    <xf numFmtId="0" fontId="24" fillId="0" borderId="11" xfId="1523" applyFont="1" applyFill="1" applyBorder="1" applyAlignment="1">
      <alignment vertical="center"/>
    </xf>
    <xf numFmtId="4" fontId="24" fillId="0" borderId="11" xfId="1523" applyNumberFormat="1" applyFont="1" applyFill="1" applyBorder="1" applyAlignment="1" applyProtection="1">
      <alignment horizontal="right" vertical="center"/>
      <protection locked="0"/>
    </xf>
    <xf numFmtId="4" fontId="24" fillId="0" borderId="11" xfId="1523" applyNumberFormat="1" applyFont="1" applyFill="1" applyBorder="1" applyAlignment="1">
      <alignment horizontal="right" vertical="center"/>
    </xf>
    <xf numFmtId="0" fontId="24" fillId="0" borderId="14" xfId="1523" applyFont="1" applyFill="1" applyBorder="1" applyAlignment="1">
      <alignment horizontal="justify" vertical="center"/>
    </xf>
    <xf numFmtId="0" fontId="30" fillId="0" borderId="14" xfId="1523" applyFont="1" applyFill="1" applyBorder="1" applyAlignment="1">
      <alignment horizontal="right" vertical="center"/>
    </xf>
    <xf numFmtId="0" fontId="24" fillId="0" borderId="14" xfId="1523" applyFont="1" applyFill="1" applyBorder="1" applyAlignment="1">
      <alignment vertical="center"/>
    </xf>
    <xf numFmtId="4" fontId="24" fillId="0" borderId="14" xfId="1523" applyNumberFormat="1" applyFont="1" applyFill="1" applyBorder="1" applyAlignment="1">
      <alignment horizontal="right" vertical="center"/>
    </xf>
    <xf numFmtId="0" fontId="72" fillId="0" borderId="11" xfId="1523" applyFont="1" applyFill="1" applyBorder="1" applyAlignment="1">
      <alignment horizontal="center" vertical="center" wrapText="1"/>
    </xf>
    <xf numFmtId="1" fontId="24" fillId="0" borderId="11" xfId="1523" applyNumberFormat="1" applyFont="1" applyFill="1" applyBorder="1" applyAlignment="1" applyProtection="1">
      <alignment horizontal="center" vertical="center" wrapText="1"/>
    </xf>
    <xf numFmtId="0" fontId="24" fillId="0" borderId="0" xfId="1523" applyFont="1" applyFill="1" applyAlignment="1" applyProtection="1">
      <alignment vertical="center"/>
      <protection locked="0"/>
    </xf>
    <xf numFmtId="0" fontId="24" fillId="0" borderId="0" xfId="1523" applyFont="1" applyFill="1" applyAlignment="1">
      <alignment vertical="center"/>
    </xf>
    <xf numFmtId="0" fontId="30" fillId="0" borderId="11" xfId="1458" applyFont="1" applyFill="1" applyBorder="1" applyAlignment="1">
      <alignment horizontal="center" vertical="center" wrapText="1"/>
    </xf>
    <xf numFmtId="4" fontId="30" fillId="0" borderId="11" xfId="1458" applyNumberFormat="1" applyFont="1" applyFill="1" applyBorder="1" applyAlignment="1" applyProtection="1">
      <alignment vertical="center"/>
      <protection locked="0"/>
    </xf>
    <xf numFmtId="166" fontId="24" fillId="0" borderId="0" xfId="1538" applyNumberFormat="1" applyFont="1" applyFill="1" applyBorder="1" applyAlignment="1" applyProtection="1">
      <protection locked="0"/>
    </xf>
    <xf numFmtId="1" fontId="24" fillId="0" borderId="12" xfId="1458" applyNumberFormat="1" applyFont="1" applyFill="1" applyBorder="1" applyAlignment="1">
      <alignment horizontal="center" vertical="center"/>
    </xf>
    <xf numFmtId="0" fontId="31" fillId="0" borderId="11" xfId="1458" applyFont="1" applyFill="1" applyBorder="1" applyAlignment="1">
      <alignment horizontal="center" vertical="center" wrapText="1"/>
    </xf>
    <xf numFmtId="4" fontId="31" fillId="0" borderId="11" xfId="1458" applyNumberFormat="1" applyFont="1" applyFill="1" applyBorder="1" applyAlignment="1" applyProtection="1">
      <alignment vertical="center"/>
      <protection locked="0"/>
    </xf>
    <xf numFmtId="17" fontId="24" fillId="0" borderId="0" xfId="1458" applyNumberFormat="1" applyFont="1"/>
    <xf numFmtId="0" fontId="33" fillId="0" borderId="0" xfId="1522" applyFont="1" applyFill="1" applyAlignment="1">
      <alignment vertical="center" wrapText="1"/>
    </xf>
    <xf numFmtId="0" fontId="33" fillId="0" borderId="0" xfId="1522" applyFont="1" applyAlignment="1">
      <alignment vertical="center" wrapText="1"/>
    </xf>
    <xf numFmtId="1" fontId="24" fillId="0" borderId="11" xfId="1523" applyNumberFormat="1" applyFont="1" applyFill="1" applyBorder="1" applyAlignment="1">
      <alignment horizontal="center" vertical="center" wrapText="1"/>
    </xf>
    <xf numFmtId="2" fontId="33" fillId="0" borderId="0" xfId="1522" applyNumberFormat="1" applyFont="1" applyFill="1"/>
    <xf numFmtId="0" fontId="33" fillId="0" borderId="0" xfId="1522" applyFont="1" applyFill="1" applyAlignment="1">
      <alignment horizontal="left" vertical="center"/>
    </xf>
    <xf numFmtId="0" fontId="39" fillId="0" borderId="0" xfId="1522" applyFont="1" applyAlignment="1">
      <alignment horizontal="center" vertical="center" wrapText="1"/>
    </xf>
    <xf numFmtId="0" fontId="39" fillId="0" borderId="0" xfId="1522" applyFont="1" applyAlignment="1">
      <alignment vertical="center"/>
    </xf>
    <xf numFmtId="2" fontId="33" fillId="0" borderId="0" xfId="1522" applyNumberFormat="1" applyFont="1"/>
    <xf numFmtId="0" fontId="33" fillId="0" borderId="0" xfId="1522" applyFont="1" applyAlignment="1">
      <alignment horizontal="left" vertical="center"/>
    </xf>
    <xf numFmtId="0" fontId="39" fillId="42" borderId="0" xfId="1522" applyFont="1" applyFill="1" applyAlignment="1">
      <alignment vertical="center"/>
    </xf>
    <xf numFmtId="4" fontId="39" fillId="42" borderId="0" xfId="1522" applyNumberFormat="1" applyFont="1" applyFill="1"/>
    <xf numFmtId="4" fontId="39" fillId="42" borderId="0" xfId="1522" applyNumberFormat="1" applyFont="1" applyFill="1" applyAlignment="1">
      <alignment horizontal="left" vertical="center"/>
    </xf>
    <xf numFmtId="0" fontId="39" fillId="42" borderId="0" xfId="1522" applyFont="1" applyFill="1" applyAlignment="1">
      <alignment horizontal="center" vertical="center" wrapText="1"/>
    </xf>
    <xf numFmtId="0" fontId="39" fillId="0" borderId="0" xfId="1522" applyFont="1" applyFill="1" applyAlignment="1">
      <alignment vertical="center"/>
    </xf>
    <xf numFmtId="49" fontId="28" fillId="32" borderId="13" xfId="1523" applyNumberFormat="1" applyFont="1" applyFill="1" applyBorder="1" applyAlignment="1">
      <alignment horizontal="left" vertical="center"/>
    </xf>
    <xf numFmtId="49" fontId="28" fillId="32" borderId="13" xfId="1523" applyNumberFormat="1" applyFont="1" applyFill="1" applyBorder="1" applyAlignment="1">
      <alignment horizontal="left" vertical="top"/>
    </xf>
    <xf numFmtId="1" fontId="30" fillId="0" borderId="12" xfId="1538" applyNumberFormat="1" applyFont="1" applyFill="1" applyBorder="1" applyAlignment="1">
      <alignment horizontal="right" vertical="center" wrapText="1"/>
    </xf>
    <xf numFmtId="0" fontId="29" fillId="0" borderId="11" xfId="1458" applyFont="1" applyFill="1" applyBorder="1" applyAlignment="1">
      <alignment horizontal="center" vertical="center" wrapText="1"/>
    </xf>
    <xf numFmtId="0" fontId="24" fillId="0" borderId="14" xfId="1458" applyFont="1" applyFill="1" applyBorder="1" applyAlignment="1">
      <alignment horizontal="justify" vertical="center" wrapText="1"/>
    </xf>
    <xf numFmtId="1" fontId="44" fillId="0" borderId="15" xfId="1538" applyNumberFormat="1" applyFont="1" applyFill="1" applyBorder="1" applyAlignment="1">
      <alignment horizontal="right" vertical="center" wrapText="1"/>
    </xf>
    <xf numFmtId="1" fontId="30" fillId="0" borderId="15" xfId="1538" applyNumberFormat="1" applyFont="1" applyFill="1" applyBorder="1" applyAlignment="1">
      <alignment horizontal="center" vertical="center" wrapText="1"/>
    </xf>
    <xf numFmtId="4" fontId="24" fillId="0" borderId="14" xfId="1458" applyNumberFormat="1" applyFont="1" applyFill="1" applyBorder="1" applyAlignment="1">
      <alignment horizontal="center" vertical="center"/>
    </xf>
    <xf numFmtId="4" fontId="24" fillId="0" borderId="16" xfId="1523" applyNumberFormat="1" applyFont="1" applyFill="1" applyBorder="1" applyAlignment="1">
      <alignment vertical="center"/>
    </xf>
    <xf numFmtId="0" fontId="33" fillId="0" borderId="0" xfId="1522" applyFont="1" applyFill="1" applyAlignment="1">
      <alignment horizontal="center" vertical="center"/>
    </xf>
    <xf numFmtId="49" fontId="33" fillId="0" borderId="0" xfId="1522" applyNumberFormat="1" applyFont="1" applyFill="1" applyAlignment="1">
      <alignment horizontal="center" vertical="center"/>
    </xf>
    <xf numFmtId="0" fontId="33" fillId="0" borderId="1" xfId="1458" applyFont="1" applyFill="1" applyBorder="1" applyAlignment="1">
      <alignment horizontal="justify" vertical="center" wrapText="1"/>
    </xf>
    <xf numFmtId="0" fontId="33" fillId="0" borderId="1" xfId="372" applyFont="1" applyFill="1" applyBorder="1" applyAlignment="1">
      <alignment horizontal="center" vertical="center" wrapText="1"/>
    </xf>
    <xf numFmtId="4" fontId="33" fillId="0" borderId="1" xfId="506" applyNumberFormat="1" applyFont="1" applyFill="1" applyBorder="1" applyAlignment="1">
      <alignment horizontal="center" vertical="center"/>
    </xf>
    <xf numFmtId="171" fontId="45" fillId="0" borderId="1" xfId="2583" applyNumberFormat="1" applyFont="1" applyFill="1" applyBorder="1" applyAlignment="1">
      <alignment horizontal="center" vertical="center"/>
    </xf>
    <xf numFmtId="0" fontId="33" fillId="0" borderId="1" xfId="551" applyFont="1" applyFill="1" applyBorder="1" applyAlignment="1">
      <alignment horizontal="center" vertical="center"/>
    </xf>
    <xf numFmtId="4" fontId="33" fillId="0" borderId="1" xfId="495" applyNumberFormat="1" applyFont="1" applyFill="1" applyBorder="1" applyAlignment="1">
      <alignment horizontal="center" vertical="center" wrapText="1"/>
    </xf>
    <xf numFmtId="2" fontId="33" fillId="0" borderId="1" xfId="495" applyNumberFormat="1" applyFont="1" applyFill="1" applyBorder="1" applyAlignment="1">
      <alignment horizontal="right" vertical="center"/>
    </xf>
    <xf numFmtId="0" fontId="33" fillId="0" borderId="1" xfId="541" applyFont="1" applyFill="1" applyBorder="1" applyAlignment="1">
      <alignment horizontal="center" vertical="center"/>
    </xf>
    <xf numFmtId="180" fontId="33" fillId="0" borderId="1" xfId="1180" applyNumberFormat="1" applyFont="1" applyFill="1" applyBorder="1" applyAlignment="1">
      <alignment horizontal="center" vertical="center" wrapText="1"/>
    </xf>
    <xf numFmtId="0" fontId="24" fillId="0" borderId="0" xfId="1458" applyFont="1" applyBorder="1"/>
    <xf numFmtId="0" fontId="29" fillId="0" borderId="14" xfId="1523" applyFont="1" applyBorder="1" applyAlignment="1">
      <alignment horizontal="center" vertical="center" wrapText="1"/>
    </xf>
    <xf numFmtId="0" fontId="31" fillId="0" borderId="14" xfId="1458" applyFont="1" applyBorder="1" applyAlignment="1">
      <alignment horizontal="center" vertical="center" wrapText="1"/>
    </xf>
    <xf numFmtId="4" fontId="31" fillId="0" borderId="14" xfId="1458" applyNumberFormat="1" applyFont="1" applyBorder="1" applyAlignment="1" applyProtection="1">
      <alignment vertical="center"/>
      <protection locked="0"/>
    </xf>
    <xf numFmtId="0" fontId="29" fillId="0" borderId="14" xfId="1458" applyFont="1" applyBorder="1" applyAlignment="1">
      <alignment horizontal="center" vertical="center"/>
    </xf>
    <xf numFmtId="4" fontId="29" fillId="0" borderId="14" xfId="1458" applyNumberFormat="1" applyFont="1" applyBorder="1" applyAlignment="1" applyProtection="1">
      <alignment vertical="center"/>
      <protection locked="0"/>
    </xf>
    <xf numFmtId="4" fontId="29" fillId="0" borderId="16" xfId="1458" applyNumberFormat="1" applyFont="1" applyBorder="1" applyAlignment="1" applyProtection="1">
      <alignment vertical="center"/>
      <protection locked="0"/>
    </xf>
    <xf numFmtId="4" fontId="29" fillId="0" borderId="16" xfId="1458" applyNumberFormat="1" applyFont="1" applyBorder="1" applyAlignment="1">
      <alignment horizontal="right" vertical="center"/>
    </xf>
    <xf numFmtId="0" fontId="42" fillId="0" borderId="29" xfId="1538" applyFont="1" applyBorder="1" applyAlignment="1">
      <alignment horizontal="center"/>
    </xf>
    <xf numFmtId="0" fontId="42" fillId="0" borderId="29" xfId="1538" applyFont="1" applyBorder="1"/>
    <xf numFmtId="0" fontId="24" fillId="0" borderId="14" xfId="1523" applyFont="1" applyBorder="1" applyAlignment="1">
      <alignment horizontal="center" vertical="center" wrapText="1"/>
    </xf>
    <xf numFmtId="4" fontId="24" fillId="0" borderId="14" xfId="1523" applyNumberFormat="1" applyFont="1" applyBorder="1" applyAlignment="1">
      <alignment horizontal="center" vertical="center"/>
    </xf>
    <xf numFmtId="0" fontId="43" fillId="33" borderId="19" xfId="1458" applyFont="1" applyFill="1" applyBorder="1" applyAlignment="1" applyProtection="1">
      <alignment horizontal="center" vertical="center" wrapText="1"/>
      <protection locked="0"/>
    </xf>
    <xf numFmtId="0" fontId="43" fillId="33" borderId="22" xfId="1458" applyFont="1" applyFill="1" applyBorder="1" applyAlignment="1" applyProtection="1">
      <alignment horizontal="center" vertical="center" wrapText="1"/>
      <protection locked="0"/>
    </xf>
    <xf numFmtId="0" fontId="43" fillId="33" borderId="17" xfId="1458" applyFont="1" applyFill="1" applyBorder="1" applyAlignment="1" applyProtection="1">
      <alignment horizontal="center" vertical="center" wrapText="1"/>
      <protection locked="0"/>
    </xf>
    <xf numFmtId="0" fontId="24" fillId="0" borderId="10" xfId="1523" applyFont="1" applyBorder="1" applyAlignment="1" applyProtection="1">
      <alignment horizontal="left" vertical="center" wrapText="1"/>
      <protection locked="0"/>
    </xf>
    <xf numFmtId="0" fontId="24" fillId="0" borderId="10" xfId="1523" applyFont="1" applyBorder="1" applyAlignment="1" applyProtection="1">
      <alignment horizontal="center" vertical="center" wrapText="1"/>
      <protection locked="0"/>
    </xf>
    <xf numFmtId="1" fontId="24" fillId="0" borderId="11" xfId="1523" applyNumberFormat="1" applyFont="1" applyBorder="1" applyAlignment="1">
      <alignment horizontal="center" vertical="center" wrapText="1"/>
    </xf>
    <xf numFmtId="0" fontId="24" fillId="0" borderId="11" xfId="1523" applyFont="1" applyBorder="1" applyAlignment="1" applyProtection="1">
      <alignment horizontal="center" vertical="center" wrapText="1"/>
      <protection locked="0"/>
    </xf>
    <xf numFmtId="1" fontId="24" fillId="0" borderId="11" xfId="1523" applyNumberFormat="1" applyFont="1" applyFill="1" applyBorder="1" applyAlignment="1" applyProtection="1">
      <alignment horizontal="center" vertical="center" wrapText="1"/>
    </xf>
    <xf numFmtId="0" fontId="24" fillId="0" borderId="11" xfId="1523" applyFont="1" applyFill="1" applyBorder="1" applyAlignment="1" applyProtection="1">
      <alignment horizontal="left" vertical="center" wrapText="1"/>
    </xf>
    <xf numFmtId="172" fontId="24" fillId="0" borderId="11" xfId="1523" applyNumberFormat="1" applyFont="1" applyFill="1" applyBorder="1" applyAlignment="1" applyProtection="1">
      <alignment horizontal="right" vertical="center" wrapText="1"/>
    </xf>
    <xf numFmtId="0" fontId="28" fillId="32" borderId="11" xfId="1458" applyFont="1" applyFill="1" applyBorder="1" applyAlignment="1" applyProtection="1">
      <alignment horizontal="center" vertical="center"/>
      <protection locked="0"/>
    </xf>
    <xf numFmtId="0" fontId="28" fillId="32" borderId="14" xfId="1458" applyFont="1" applyFill="1" applyBorder="1" applyAlignment="1" applyProtection="1">
      <alignment horizontal="center" vertical="center"/>
      <protection locked="0"/>
    </xf>
    <xf numFmtId="0" fontId="28" fillId="32" borderId="10" xfId="1458" applyFont="1" applyFill="1" applyBorder="1" applyAlignment="1" applyProtection="1">
      <alignment horizontal="center" vertical="center"/>
      <protection locked="0"/>
    </xf>
    <xf numFmtId="0" fontId="28" fillId="32" borderId="10" xfId="1523" applyFont="1" applyFill="1" applyBorder="1" applyAlignment="1" applyProtection="1">
      <alignment horizontal="center" vertical="center"/>
      <protection locked="0"/>
    </xf>
    <xf numFmtId="0" fontId="73" fillId="32" borderId="10" xfId="1523" applyFont="1" applyFill="1" applyBorder="1" applyAlignment="1">
      <alignment horizontal="center" vertical="center"/>
    </xf>
    <xf numFmtId="0" fontId="28" fillId="32" borderId="12" xfId="1523" applyFont="1" applyFill="1" applyBorder="1" applyAlignment="1">
      <alignment horizontal="right" vertical="center"/>
    </xf>
    <xf numFmtId="0" fontId="28" fillId="32" borderId="11" xfId="1523" applyFont="1" applyFill="1" applyBorder="1" applyAlignment="1" applyProtection="1">
      <alignment horizontal="center" vertical="center" wrapText="1"/>
      <protection locked="0"/>
    </xf>
    <xf numFmtId="0" fontId="28" fillId="32" borderId="12" xfId="1523" applyFont="1" applyFill="1" applyBorder="1" applyAlignment="1">
      <alignment horizontal="right" vertical="top"/>
    </xf>
    <xf numFmtId="0" fontId="28" fillId="32" borderId="12" xfId="1458" applyFont="1" applyFill="1" applyBorder="1" applyAlignment="1" applyProtection="1">
      <alignment horizontal="center" vertical="center"/>
      <protection locked="0"/>
    </xf>
    <xf numFmtId="0" fontId="28" fillId="32" borderId="0" xfId="1458" applyFont="1" applyFill="1" applyBorder="1" applyAlignment="1" applyProtection="1">
      <alignment horizontal="center" vertical="center"/>
      <protection locked="0"/>
    </xf>
    <xf numFmtId="0" fontId="28" fillId="32" borderId="13" xfId="1458" applyFont="1" applyFill="1" applyBorder="1" applyAlignment="1" applyProtection="1">
      <alignment horizontal="center" vertical="center"/>
      <protection locked="0"/>
    </xf>
    <xf numFmtId="0" fontId="28" fillId="32" borderId="15" xfId="1458" applyFont="1" applyFill="1" applyBorder="1" applyAlignment="1" applyProtection="1">
      <alignment horizontal="center" vertical="center"/>
      <protection locked="0"/>
    </xf>
    <xf numFmtId="0" fontId="28" fillId="32" borderId="23" xfId="1458" applyFont="1" applyFill="1" applyBorder="1" applyAlignment="1" applyProtection="1">
      <alignment horizontal="center" vertical="center"/>
      <protection locked="0"/>
    </xf>
    <xf numFmtId="0" fontId="28" fillId="32" borderId="16" xfId="1458" applyFont="1" applyFill="1" applyBorder="1" applyAlignment="1" applyProtection="1">
      <alignment horizontal="center" vertical="center"/>
      <protection locked="0"/>
    </xf>
    <xf numFmtId="0" fontId="28" fillId="32" borderId="15" xfId="1523" applyFont="1" applyFill="1" applyBorder="1" applyAlignment="1">
      <alignment horizontal="right" vertical="center"/>
    </xf>
    <xf numFmtId="0" fontId="60" fillId="39" borderId="0" xfId="1523" applyFont="1" applyFill="1" applyAlignment="1" applyProtection="1">
      <alignment horizontal="left" vertical="center"/>
      <protection locked="0"/>
    </xf>
    <xf numFmtId="1" fontId="24" fillId="0" borderId="11" xfId="1523" applyNumberFormat="1" applyFont="1" applyFill="1" applyBorder="1" applyAlignment="1">
      <alignment horizontal="center" vertical="center" wrapText="1"/>
    </xf>
    <xf numFmtId="0" fontId="29" fillId="0" borderId="11" xfId="1523" applyFont="1" applyFill="1" applyBorder="1" applyAlignment="1" applyProtection="1">
      <alignment horizontal="center" vertical="center" wrapText="1"/>
      <protection locked="0"/>
    </xf>
    <xf numFmtId="172" fontId="29" fillId="0" borderId="11" xfId="1538" applyNumberFormat="1" applyFont="1" applyFill="1" applyBorder="1" applyAlignment="1" applyProtection="1">
      <alignment horizontal="right" vertical="center" wrapText="1"/>
    </xf>
    <xf numFmtId="0" fontId="28" fillId="32" borderId="11" xfId="1523" applyFont="1" applyFill="1" applyBorder="1" applyAlignment="1" applyProtection="1">
      <alignment horizontal="center" vertical="center" wrapText="1"/>
    </xf>
    <xf numFmtId="0" fontId="35" fillId="0" borderId="27" xfId="1458" applyFont="1" applyBorder="1" applyAlignment="1">
      <alignment horizontal="center" vertical="center"/>
    </xf>
    <xf numFmtId="10" fontId="35" fillId="0" borderId="27" xfId="1458" applyNumberFormat="1" applyFont="1" applyBorder="1" applyAlignment="1">
      <alignment horizontal="center" vertical="center"/>
    </xf>
    <xf numFmtId="0" fontId="35" fillId="0" borderId="29" xfId="1458" applyFont="1" applyBorder="1" applyAlignment="1">
      <alignment horizontal="center" vertical="center"/>
    </xf>
    <xf numFmtId="10" fontId="35" fillId="0" borderId="29" xfId="1538" applyNumberFormat="1" applyFont="1" applyBorder="1" applyAlignment="1" applyProtection="1">
      <alignment horizontal="center" vertical="center"/>
    </xf>
    <xf numFmtId="172" fontId="35" fillId="0" borderId="29" xfId="1458" applyNumberFormat="1" applyFont="1" applyBorder="1" applyAlignment="1">
      <alignment horizontal="center" vertical="center"/>
    </xf>
    <xf numFmtId="0" fontId="35" fillId="0" borderId="18" xfId="1458" applyFont="1" applyBorder="1" applyAlignment="1">
      <alignment horizontal="center" vertical="center"/>
    </xf>
    <xf numFmtId="172" fontId="35" fillId="0" borderId="18" xfId="1538" applyNumberFormat="1" applyFont="1" applyBorder="1" applyAlignment="1" applyProtection="1">
      <alignment horizontal="center" vertical="center"/>
    </xf>
    <xf numFmtId="0" fontId="35" fillId="0" borderId="20" xfId="1458" applyFont="1" applyBorder="1" applyAlignment="1">
      <alignment horizontal="center" vertical="center"/>
    </xf>
    <xf numFmtId="172" fontId="35" fillId="0" borderId="20" xfId="1538" applyNumberFormat="1" applyFont="1" applyBorder="1" applyAlignment="1" applyProtection="1">
      <alignment horizontal="center" vertical="center"/>
    </xf>
    <xf numFmtId="172" fontId="34" fillId="0" borderId="18" xfId="1458" applyNumberFormat="1" applyFont="1" applyBorder="1" applyAlignment="1">
      <alignment horizontal="center" vertical="center"/>
    </xf>
    <xf numFmtId="172" fontId="34" fillId="0" borderId="14" xfId="77" applyNumberFormat="1" applyFont="1" applyBorder="1" applyAlignment="1" applyProtection="1">
      <alignment horizontal="center" vertical="center"/>
    </xf>
    <xf numFmtId="10" fontId="34" fillId="0" borderId="14" xfId="77" applyNumberFormat="1" applyFont="1" applyBorder="1" applyAlignment="1" applyProtection="1">
      <alignment horizontal="center" vertical="center"/>
    </xf>
    <xf numFmtId="10" fontId="34" fillId="0" borderId="29" xfId="1538" applyNumberFormat="1" applyFont="1" applyBorder="1" applyAlignment="1" applyProtection="1">
      <alignment horizontal="center" vertical="center"/>
    </xf>
    <xf numFmtId="1" fontId="34" fillId="0" borderId="14" xfId="1458" applyNumberFormat="1" applyFont="1" applyBorder="1" applyAlignment="1">
      <alignment horizontal="center" vertical="center" wrapText="1"/>
    </xf>
    <xf numFmtId="168" fontId="34" fillId="0" borderId="14" xfId="77" applyFont="1" applyBorder="1" applyAlignment="1" applyProtection="1">
      <alignment horizontal="center" vertical="center"/>
    </xf>
    <xf numFmtId="0" fontId="34" fillId="0" borderId="15" xfId="1458" applyFont="1" applyBorder="1" applyAlignment="1">
      <alignment horizontal="center" vertical="center"/>
    </xf>
    <xf numFmtId="0" fontId="35" fillId="32" borderId="1" xfId="1458" applyFont="1" applyFill="1" applyBorder="1" applyAlignment="1">
      <alignment horizontal="center" vertical="center"/>
    </xf>
    <xf numFmtId="0" fontId="35" fillId="0" borderId="27" xfId="1458" applyFont="1" applyBorder="1" applyAlignment="1">
      <alignment horizontal="center" vertical="center" wrapText="1"/>
    </xf>
    <xf numFmtId="0" fontId="35" fillId="0" borderId="28" xfId="1458" applyFont="1" applyBorder="1" applyAlignment="1">
      <alignment horizontal="center" vertical="center" wrapText="1"/>
    </xf>
    <xf numFmtId="0" fontId="35" fillId="25" borderId="10" xfId="1458" applyFont="1" applyFill="1" applyBorder="1" applyAlignment="1">
      <alignment horizontal="center" vertical="center" wrapText="1"/>
    </xf>
    <xf numFmtId="0" fontId="61" fillId="0" borderId="0" xfId="2610" applyFont="1" applyFill="1" applyAlignment="1">
      <alignment horizontal="center" vertical="center" wrapText="1"/>
    </xf>
    <xf numFmtId="0" fontId="63" fillId="0" borderId="0" xfId="2610" applyFont="1" applyFill="1" applyAlignment="1">
      <alignment horizontal="center" vertical="center" wrapText="1"/>
    </xf>
    <xf numFmtId="0" fontId="64" fillId="0" borderId="0" xfId="2614" applyFont="1" applyFill="1" applyAlignment="1">
      <alignment horizontal="justify" vertical="center" wrapText="1"/>
    </xf>
    <xf numFmtId="0" fontId="38" fillId="0" borderId="0" xfId="1522" applyFont="1" applyFill="1" applyBorder="1" applyAlignment="1">
      <alignment horizontal="center" vertical="center"/>
    </xf>
    <xf numFmtId="0" fontId="39" fillId="0" borderId="0" xfId="502" applyFont="1" applyFill="1" applyBorder="1" applyAlignment="1">
      <alignment horizontal="justify" vertical="center" wrapText="1"/>
    </xf>
    <xf numFmtId="0" fontId="56" fillId="0" borderId="0" xfId="495" applyFont="1" applyBorder="1" applyAlignment="1">
      <alignment horizontal="center" vertical="center"/>
    </xf>
    <xf numFmtId="0" fontId="58" fillId="32" borderId="1" xfId="1180" applyFont="1" applyFill="1" applyBorder="1" applyAlignment="1">
      <alignment horizontal="center" vertical="center"/>
    </xf>
  </cellXfs>
  <cellStyles count="2659">
    <cellStyle name="20% - Accent1" xfId="2" xr:uid="{00000000-0005-0000-0000-000000000000}"/>
    <cellStyle name="20% - Accent2" xfId="3" xr:uid="{00000000-0005-0000-0000-000001000000}"/>
    <cellStyle name="20% - Accent3" xfId="4" xr:uid="{00000000-0005-0000-0000-000002000000}"/>
    <cellStyle name="20% - Accent4" xfId="5" xr:uid="{00000000-0005-0000-0000-000003000000}"/>
    <cellStyle name="20% - Accent5" xfId="6" xr:uid="{00000000-0005-0000-0000-000004000000}"/>
    <cellStyle name="20% - Accent6" xfId="7" xr:uid="{00000000-0005-0000-0000-000005000000}"/>
    <cellStyle name="20% - Ênfase1 2" xfId="8" xr:uid="{00000000-0005-0000-0000-000006000000}"/>
    <cellStyle name="20% - Ênfase2 2" xfId="9" xr:uid="{00000000-0005-0000-0000-000007000000}"/>
    <cellStyle name="20% - Ênfase3 2" xfId="10" xr:uid="{00000000-0005-0000-0000-000008000000}"/>
    <cellStyle name="20% - Ênfase4 2" xfId="11" xr:uid="{00000000-0005-0000-0000-000009000000}"/>
    <cellStyle name="20% - Ênfase5 2" xfId="12" xr:uid="{00000000-0005-0000-0000-00000A000000}"/>
    <cellStyle name="20% - Ênfase6 2" xfId="13" xr:uid="{00000000-0005-0000-0000-00000B000000}"/>
    <cellStyle name="40% - Accent1" xfId="14" xr:uid="{00000000-0005-0000-0000-00000C000000}"/>
    <cellStyle name="40% - Accent2" xfId="15" xr:uid="{00000000-0005-0000-0000-00000D000000}"/>
    <cellStyle name="40% - Accent3" xfId="16" xr:uid="{00000000-0005-0000-0000-00000E000000}"/>
    <cellStyle name="40% - Accent4" xfId="17" xr:uid="{00000000-0005-0000-0000-00000F000000}"/>
    <cellStyle name="40% - Accent5" xfId="18" xr:uid="{00000000-0005-0000-0000-000010000000}"/>
    <cellStyle name="40% - Accent6" xfId="19" xr:uid="{00000000-0005-0000-0000-000011000000}"/>
    <cellStyle name="40% - Ênfase1 2" xfId="20" xr:uid="{00000000-0005-0000-0000-000012000000}"/>
    <cellStyle name="40% - Ênfase2 2" xfId="21" xr:uid="{00000000-0005-0000-0000-000013000000}"/>
    <cellStyle name="40% - Ênfase3 2" xfId="22" xr:uid="{00000000-0005-0000-0000-000014000000}"/>
    <cellStyle name="40% - Ênfase4 2" xfId="23" xr:uid="{00000000-0005-0000-0000-000015000000}"/>
    <cellStyle name="40% - Ênfase5 2" xfId="24" xr:uid="{00000000-0005-0000-0000-000016000000}"/>
    <cellStyle name="40% - Ênfase6 2" xfId="25" xr:uid="{00000000-0005-0000-0000-000017000000}"/>
    <cellStyle name="60% - Accent1" xfId="26" xr:uid="{00000000-0005-0000-0000-000018000000}"/>
    <cellStyle name="60% - Accent2" xfId="27" xr:uid="{00000000-0005-0000-0000-000019000000}"/>
    <cellStyle name="60% - Accent3" xfId="28" xr:uid="{00000000-0005-0000-0000-00001A000000}"/>
    <cellStyle name="60% - Accent4" xfId="29" xr:uid="{00000000-0005-0000-0000-00001B000000}"/>
    <cellStyle name="60% - Accent5" xfId="30" xr:uid="{00000000-0005-0000-0000-00001C000000}"/>
    <cellStyle name="60% - Accent6" xfId="31" xr:uid="{00000000-0005-0000-0000-00001D000000}"/>
    <cellStyle name="60% - Ênfase1 2" xfId="32" xr:uid="{00000000-0005-0000-0000-00001E000000}"/>
    <cellStyle name="60% - Ênfase2 2" xfId="33" xr:uid="{00000000-0005-0000-0000-00001F000000}"/>
    <cellStyle name="60% - Ênfase3 2" xfId="34" xr:uid="{00000000-0005-0000-0000-000020000000}"/>
    <cellStyle name="60% - Ênfase4 2" xfId="35" xr:uid="{00000000-0005-0000-0000-000021000000}"/>
    <cellStyle name="60% - Ênfase5 2" xfId="36" xr:uid="{00000000-0005-0000-0000-000022000000}"/>
    <cellStyle name="60% - Ênfase6 2" xfId="37" xr:uid="{00000000-0005-0000-0000-000023000000}"/>
    <cellStyle name="Accent1" xfId="38" xr:uid="{00000000-0005-0000-0000-000024000000}"/>
    <cellStyle name="Accent2" xfId="39" xr:uid="{00000000-0005-0000-0000-000025000000}"/>
    <cellStyle name="Accent3" xfId="40" xr:uid="{00000000-0005-0000-0000-000026000000}"/>
    <cellStyle name="Accent4" xfId="41" xr:uid="{00000000-0005-0000-0000-000027000000}"/>
    <cellStyle name="Accent5" xfId="42" xr:uid="{00000000-0005-0000-0000-000028000000}"/>
    <cellStyle name="Accent6" xfId="43" xr:uid="{00000000-0005-0000-0000-000029000000}"/>
    <cellStyle name="Bad" xfId="2584" xr:uid="{00000000-0005-0000-0000-00002A000000}"/>
    <cellStyle name="Bad 1" xfId="44" xr:uid="{00000000-0005-0000-0000-00002B000000}"/>
    <cellStyle name="Bom 2" xfId="45" xr:uid="{00000000-0005-0000-0000-00002C000000}"/>
    <cellStyle name="cabeçalho de tabela" xfId="46" xr:uid="{00000000-0005-0000-0000-00002D000000}"/>
    <cellStyle name="Calculation" xfId="47" xr:uid="{00000000-0005-0000-0000-00002E000000}"/>
    <cellStyle name="Calculation 2" xfId="48" xr:uid="{00000000-0005-0000-0000-00002F000000}"/>
    <cellStyle name="Calculation 3" xfId="49" xr:uid="{00000000-0005-0000-0000-000030000000}"/>
    <cellStyle name="Cálculo 2" xfId="51" xr:uid="{00000000-0005-0000-0000-000031000000}"/>
    <cellStyle name="Cálculo 3" xfId="52" xr:uid="{00000000-0005-0000-0000-000032000000}"/>
    <cellStyle name="Célula de Verificação 2" xfId="53" xr:uid="{00000000-0005-0000-0000-000033000000}"/>
    <cellStyle name="Célula Vinculada 2" xfId="54" xr:uid="{00000000-0005-0000-0000-000034000000}"/>
    <cellStyle name="Check Cell" xfId="50" xr:uid="{00000000-0005-0000-0000-000035000000}"/>
    <cellStyle name="Comma 10 2" xfId="2585" xr:uid="{00000000-0005-0000-0000-000036000000}"/>
    <cellStyle name="Comma 10 2 2" xfId="2586" xr:uid="{00000000-0005-0000-0000-000037000000}"/>
    <cellStyle name="Ênfase1 2" xfId="2576" xr:uid="{00000000-0005-0000-0000-000038000000}"/>
    <cellStyle name="Ênfase2 2" xfId="2577" xr:uid="{00000000-0005-0000-0000-000039000000}"/>
    <cellStyle name="Ênfase3 2" xfId="2578" xr:uid="{00000000-0005-0000-0000-00003A000000}"/>
    <cellStyle name="Ênfase4 2" xfId="2579" xr:uid="{00000000-0005-0000-0000-00003B000000}"/>
    <cellStyle name="Ênfase5 2" xfId="2580" xr:uid="{00000000-0005-0000-0000-00003C000000}"/>
    <cellStyle name="Ênfase6 2" xfId="2581" xr:uid="{00000000-0005-0000-0000-00003D000000}"/>
    <cellStyle name="Entrada 2" xfId="55" xr:uid="{00000000-0005-0000-0000-00003E000000}"/>
    <cellStyle name="Entrada 3" xfId="56" xr:uid="{00000000-0005-0000-0000-00003F000000}"/>
    <cellStyle name="Euro" xfId="57" xr:uid="{00000000-0005-0000-0000-000040000000}"/>
    <cellStyle name="Explanatory Text" xfId="58" xr:uid="{00000000-0005-0000-0000-000041000000}"/>
    <cellStyle name="Good" xfId="2587" xr:uid="{00000000-0005-0000-0000-000042000000}"/>
    <cellStyle name="Good 2" xfId="59" xr:uid="{00000000-0005-0000-0000-000043000000}"/>
    <cellStyle name="Heading 1" xfId="2588" xr:uid="{00000000-0005-0000-0000-000044000000}"/>
    <cellStyle name="Heading 1 3" xfId="60" xr:uid="{00000000-0005-0000-0000-000045000000}"/>
    <cellStyle name="Heading 2" xfId="2589" xr:uid="{00000000-0005-0000-0000-000046000000}"/>
    <cellStyle name="Heading 2 4" xfId="61" xr:uid="{00000000-0005-0000-0000-000047000000}"/>
    <cellStyle name="Heading 3" xfId="62" xr:uid="{00000000-0005-0000-0000-000048000000}"/>
    <cellStyle name="Heading 4" xfId="63" xr:uid="{00000000-0005-0000-0000-000049000000}"/>
    <cellStyle name="Incorreto 2" xfId="64" xr:uid="{00000000-0005-0000-0000-00004A000000}"/>
    <cellStyle name="Input" xfId="65" xr:uid="{00000000-0005-0000-0000-00004B000000}"/>
    <cellStyle name="Input 2" xfId="66" xr:uid="{00000000-0005-0000-0000-00004C000000}"/>
    <cellStyle name="Input 3" xfId="67" xr:uid="{00000000-0005-0000-0000-00004D000000}"/>
    <cellStyle name="Linked Cell" xfId="68" xr:uid="{00000000-0005-0000-0000-00004E000000}"/>
    <cellStyle name="Moeda 2" xfId="69" xr:uid="{00000000-0005-0000-0000-00004F000000}"/>
    <cellStyle name="Moeda 2 2" xfId="70" xr:uid="{00000000-0005-0000-0000-000050000000}"/>
    <cellStyle name="Moeda 3" xfId="71" xr:uid="{00000000-0005-0000-0000-000051000000}"/>
    <cellStyle name="Moeda 3 2" xfId="72" xr:uid="{00000000-0005-0000-0000-000052000000}"/>
    <cellStyle name="Moeda 3 3" xfId="73" xr:uid="{00000000-0005-0000-0000-000053000000}"/>
    <cellStyle name="Moeda 3 3 2" xfId="74" xr:uid="{00000000-0005-0000-0000-000054000000}"/>
    <cellStyle name="Moeda 3 3 2 2" xfId="75" xr:uid="{00000000-0005-0000-0000-000055000000}"/>
    <cellStyle name="Moeda 3 3 3" xfId="76" xr:uid="{00000000-0005-0000-0000-000056000000}"/>
    <cellStyle name="Moeda 4" xfId="77" xr:uid="{00000000-0005-0000-0000-000057000000}"/>
    <cellStyle name="Moeda 4 2" xfId="2632" xr:uid="{00000000-0005-0000-0000-000058000000}"/>
    <cellStyle name="Moeda 5" xfId="78" xr:uid="{00000000-0005-0000-0000-000059000000}"/>
    <cellStyle name="Moeda 5 2" xfId="79" xr:uid="{00000000-0005-0000-0000-00005A000000}"/>
    <cellStyle name="Moeda 5 2 2" xfId="80" xr:uid="{00000000-0005-0000-0000-00005B000000}"/>
    <cellStyle name="Moeda 5 3" xfId="81" xr:uid="{00000000-0005-0000-0000-00005C000000}"/>
    <cellStyle name="Moeda 5 4" xfId="82" xr:uid="{00000000-0005-0000-0000-00005D000000}"/>
    <cellStyle name="Moeda 6" xfId="83" xr:uid="{00000000-0005-0000-0000-00005E000000}"/>
    <cellStyle name="Moeda 7" xfId="2590" xr:uid="{00000000-0005-0000-0000-00005F000000}"/>
    <cellStyle name="Neutra 2" xfId="84" xr:uid="{00000000-0005-0000-0000-000060000000}"/>
    <cellStyle name="Neutral" xfId="2591" xr:uid="{00000000-0005-0000-0000-000061000000}"/>
    <cellStyle name="Neutral 5" xfId="85" xr:uid="{00000000-0005-0000-0000-000062000000}"/>
    <cellStyle name="Normal" xfId="0" builtinId="0"/>
    <cellStyle name="Normal 10" xfId="86" xr:uid="{00000000-0005-0000-0000-000064000000}"/>
    <cellStyle name="Normal 10 10" xfId="87" xr:uid="{00000000-0005-0000-0000-000065000000}"/>
    <cellStyle name="Normal 10 10 2" xfId="88" xr:uid="{00000000-0005-0000-0000-000066000000}"/>
    <cellStyle name="Normal 10 11" xfId="89" xr:uid="{00000000-0005-0000-0000-000067000000}"/>
    <cellStyle name="Normal 10 2" xfId="90" xr:uid="{00000000-0005-0000-0000-000068000000}"/>
    <cellStyle name="Normal 10 2 10" xfId="91" xr:uid="{00000000-0005-0000-0000-000069000000}"/>
    <cellStyle name="Normal 10 2 2" xfId="92" xr:uid="{00000000-0005-0000-0000-00006A000000}"/>
    <cellStyle name="Normal 10 2 2 2" xfId="93" xr:uid="{00000000-0005-0000-0000-00006B000000}"/>
    <cellStyle name="Normal 10 2 2 2 2" xfId="94" xr:uid="{00000000-0005-0000-0000-00006C000000}"/>
    <cellStyle name="Normal 10 2 2 2 2 2" xfId="95" xr:uid="{00000000-0005-0000-0000-00006D000000}"/>
    <cellStyle name="Normal 10 2 2 2 2 2 2" xfId="96" xr:uid="{00000000-0005-0000-0000-00006E000000}"/>
    <cellStyle name="Normal 10 2 2 2 2 3" xfId="97" xr:uid="{00000000-0005-0000-0000-00006F000000}"/>
    <cellStyle name="Normal 10 2 2 2 3" xfId="98" xr:uid="{00000000-0005-0000-0000-000070000000}"/>
    <cellStyle name="Normal 10 2 2 2 3 2" xfId="99" xr:uid="{00000000-0005-0000-0000-000071000000}"/>
    <cellStyle name="Normal 10 2 2 2 4" xfId="100" xr:uid="{00000000-0005-0000-0000-000072000000}"/>
    <cellStyle name="Normal 10 2 2 3" xfId="101" xr:uid="{00000000-0005-0000-0000-000073000000}"/>
    <cellStyle name="Normal 10 2 2 3 2" xfId="102" xr:uid="{00000000-0005-0000-0000-000074000000}"/>
    <cellStyle name="Normal 10 2 2 3 2 2" xfId="103" xr:uid="{00000000-0005-0000-0000-000075000000}"/>
    <cellStyle name="Normal 10 2 2 3 3" xfId="104" xr:uid="{00000000-0005-0000-0000-000076000000}"/>
    <cellStyle name="Normal 10 2 2 4" xfId="105" xr:uid="{00000000-0005-0000-0000-000077000000}"/>
    <cellStyle name="Normal 10 2 2 4 2" xfId="106" xr:uid="{00000000-0005-0000-0000-000078000000}"/>
    <cellStyle name="Normal 10 2 2 5" xfId="107" xr:uid="{00000000-0005-0000-0000-000079000000}"/>
    <cellStyle name="Normal 10 2 3" xfId="108" xr:uid="{00000000-0005-0000-0000-00007A000000}"/>
    <cellStyle name="Normal 10 2 3 2" xfId="109" xr:uid="{00000000-0005-0000-0000-00007B000000}"/>
    <cellStyle name="Normal 10 2 3 2 2" xfId="110" xr:uid="{00000000-0005-0000-0000-00007C000000}"/>
    <cellStyle name="Normal 10 2 3 2 2 2" xfId="111" xr:uid="{00000000-0005-0000-0000-00007D000000}"/>
    <cellStyle name="Normal 10 2 3 2 2 2 2" xfId="112" xr:uid="{00000000-0005-0000-0000-00007E000000}"/>
    <cellStyle name="Normal 10 2 3 2 2 3" xfId="113" xr:uid="{00000000-0005-0000-0000-00007F000000}"/>
    <cellStyle name="Normal 10 2 3 2 3" xfId="114" xr:uid="{00000000-0005-0000-0000-000080000000}"/>
    <cellStyle name="Normal 10 2 3 2 3 2" xfId="115" xr:uid="{00000000-0005-0000-0000-000081000000}"/>
    <cellStyle name="Normal 10 2 3 2 4" xfId="116" xr:uid="{00000000-0005-0000-0000-000082000000}"/>
    <cellStyle name="Normal 10 2 3 3" xfId="117" xr:uid="{00000000-0005-0000-0000-000083000000}"/>
    <cellStyle name="Normal 10 2 3 3 2" xfId="118" xr:uid="{00000000-0005-0000-0000-000084000000}"/>
    <cellStyle name="Normal 10 2 3 3 2 2" xfId="119" xr:uid="{00000000-0005-0000-0000-000085000000}"/>
    <cellStyle name="Normal 10 2 3 3 3" xfId="120" xr:uid="{00000000-0005-0000-0000-000086000000}"/>
    <cellStyle name="Normal 10 2 3 4" xfId="121" xr:uid="{00000000-0005-0000-0000-000087000000}"/>
    <cellStyle name="Normal 10 2 3 4 2" xfId="122" xr:uid="{00000000-0005-0000-0000-000088000000}"/>
    <cellStyle name="Normal 10 2 3 5" xfId="123" xr:uid="{00000000-0005-0000-0000-000089000000}"/>
    <cellStyle name="Normal 10 2 4" xfId="124" xr:uid="{00000000-0005-0000-0000-00008A000000}"/>
    <cellStyle name="Normal 10 2 4 2" xfId="125" xr:uid="{00000000-0005-0000-0000-00008B000000}"/>
    <cellStyle name="Normal 10 2 4 2 2" xfId="126" xr:uid="{00000000-0005-0000-0000-00008C000000}"/>
    <cellStyle name="Normal 10 2 4 2 2 2" xfId="127" xr:uid="{00000000-0005-0000-0000-00008D000000}"/>
    <cellStyle name="Normal 10 2 4 2 2 2 2" xfId="128" xr:uid="{00000000-0005-0000-0000-00008E000000}"/>
    <cellStyle name="Normal 10 2 4 2 2 3" xfId="129" xr:uid="{00000000-0005-0000-0000-00008F000000}"/>
    <cellStyle name="Normal 10 2 4 2 3" xfId="130" xr:uid="{00000000-0005-0000-0000-000090000000}"/>
    <cellStyle name="Normal 10 2 4 2 3 2" xfId="131" xr:uid="{00000000-0005-0000-0000-000091000000}"/>
    <cellStyle name="Normal 10 2 4 2 4" xfId="132" xr:uid="{00000000-0005-0000-0000-000092000000}"/>
    <cellStyle name="Normal 10 2 4 3" xfId="133" xr:uid="{00000000-0005-0000-0000-000093000000}"/>
    <cellStyle name="Normal 10 2 4 3 2" xfId="134" xr:uid="{00000000-0005-0000-0000-000094000000}"/>
    <cellStyle name="Normal 10 2 4 3 2 2" xfId="135" xr:uid="{00000000-0005-0000-0000-000095000000}"/>
    <cellStyle name="Normal 10 2 4 3 3" xfId="136" xr:uid="{00000000-0005-0000-0000-000096000000}"/>
    <cellStyle name="Normal 10 2 4 4" xfId="137" xr:uid="{00000000-0005-0000-0000-000097000000}"/>
    <cellStyle name="Normal 10 2 4 4 2" xfId="138" xr:uid="{00000000-0005-0000-0000-000098000000}"/>
    <cellStyle name="Normal 10 2 4 5" xfId="139" xr:uid="{00000000-0005-0000-0000-000099000000}"/>
    <cellStyle name="Normal 10 2 5" xfId="140" xr:uid="{00000000-0005-0000-0000-00009A000000}"/>
    <cellStyle name="Normal 10 2 5 2" xfId="141" xr:uid="{00000000-0005-0000-0000-00009B000000}"/>
    <cellStyle name="Normal 10 2 5 2 2" xfId="142" xr:uid="{00000000-0005-0000-0000-00009C000000}"/>
    <cellStyle name="Normal 10 2 5 2 2 2" xfId="143" xr:uid="{00000000-0005-0000-0000-00009D000000}"/>
    <cellStyle name="Normal 10 2 5 2 2 2 2" xfId="144" xr:uid="{00000000-0005-0000-0000-00009E000000}"/>
    <cellStyle name="Normal 10 2 5 2 2 3" xfId="145" xr:uid="{00000000-0005-0000-0000-00009F000000}"/>
    <cellStyle name="Normal 10 2 5 2 3" xfId="146" xr:uid="{00000000-0005-0000-0000-0000A0000000}"/>
    <cellStyle name="Normal 10 2 5 2 3 2" xfId="147" xr:uid="{00000000-0005-0000-0000-0000A1000000}"/>
    <cellStyle name="Normal 10 2 5 2 4" xfId="148" xr:uid="{00000000-0005-0000-0000-0000A2000000}"/>
    <cellStyle name="Normal 10 2 5 3" xfId="149" xr:uid="{00000000-0005-0000-0000-0000A3000000}"/>
    <cellStyle name="Normal 10 2 5 3 2" xfId="150" xr:uid="{00000000-0005-0000-0000-0000A4000000}"/>
    <cellStyle name="Normal 10 2 5 3 2 2" xfId="151" xr:uid="{00000000-0005-0000-0000-0000A5000000}"/>
    <cellStyle name="Normal 10 2 5 3 3" xfId="152" xr:uid="{00000000-0005-0000-0000-0000A6000000}"/>
    <cellStyle name="Normal 10 2 5 4" xfId="153" xr:uid="{00000000-0005-0000-0000-0000A7000000}"/>
    <cellStyle name="Normal 10 2 5 4 2" xfId="154" xr:uid="{00000000-0005-0000-0000-0000A8000000}"/>
    <cellStyle name="Normal 10 2 5 5" xfId="155" xr:uid="{00000000-0005-0000-0000-0000A9000000}"/>
    <cellStyle name="Normal 10 2 6" xfId="156" xr:uid="{00000000-0005-0000-0000-0000AA000000}"/>
    <cellStyle name="Normal 10 2 6 2" xfId="157" xr:uid="{00000000-0005-0000-0000-0000AB000000}"/>
    <cellStyle name="Normal 10 2 6 2 2" xfId="158" xr:uid="{00000000-0005-0000-0000-0000AC000000}"/>
    <cellStyle name="Normal 10 2 6 2 2 2" xfId="159" xr:uid="{00000000-0005-0000-0000-0000AD000000}"/>
    <cellStyle name="Normal 10 2 6 2 2 2 2" xfId="160" xr:uid="{00000000-0005-0000-0000-0000AE000000}"/>
    <cellStyle name="Normal 10 2 6 2 2 3" xfId="161" xr:uid="{00000000-0005-0000-0000-0000AF000000}"/>
    <cellStyle name="Normal 10 2 6 2 3" xfId="162" xr:uid="{00000000-0005-0000-0000-0000B0000000}"/>
    <cellStyle name="Normal 10 2 6 2 3 2" xfId="163" xr:uid="{00000000-0005-0000-0000-0000B1000000}"/>
    <cellStyle name="Normal 10 2 6 2 4" xfId="164" xr:uid="{00000000-0005-0000-0000-0000B2000000}"/>
    <cellStyle name="Normal 10 2 6 3" xfId="165" xr:uid="{00000000-0005-0000-0000-0000B3000000}"/>
    <cellStyle name="Normal 10 2 6 3 2" xfId="166" xr:uid="{00000000-0005-0000-0000-0000B4000000}"/>
    <cellStyle name="Normal 10 2 6 3 2 2" xfId="167" xr:uid="{00000000-0005-0000-0000-0000B5000000}"/>
    <cellStyle name="Normal 10 2 6 3 3" xfId="168" xr:uid="{00000000-0005-0000-0000-0000B6000000}"/>
    <cellStyle name="Normal 10 2 6 4" xfId="169" xr:uid="{00000000-0005-0000-0000-0000B7000000}"/>
    <cellStyle name="Normal 10 2 6 4 2" xfId="170" xr:uid="{00000000-0005-0000-0000-0000B8000000}"/>
    <cellStyle name="Normal 10 2 6 5" xfId="171" xr:uid="{00000000-0005-0000-0000-0000B9000000}"/>
    <cellStyle name="Normal 10 2 7" xfId="172" xr:uid="{00000000-0005-0000-0000-0000BA000000}"/>
    <cellStyle name="Normal 10 2 7 2" xfId="173" xr:uid="{00000000-0005-0000-0000-0000BB000000}"/>
    <cellStyle name="Normal 10 2 7 2 2" xfId="174" xr:uid="{00000000-0005-0000-0000-0000BC000000}"/>
    <cellStyle name="Normal 10 2 7 2 2 2" xfId="175" xr:uid="{00000000-0005-0000-0000-0000BD000000}"/>
    <cellStyle name="Normal 10 2 7 2 3" xfId="176" xr:uid="{00000000-0005-0000-0000-0000BE000000}"/>
    <cellStyle name="Normal 10 2 7 3" xfId="177" xr:uid="{00000000-0005-0000-0000-0000BF000000}"/>
    <cellStyle name="Normal 10 2 7 3 2" xfId="178" xr:uid="{00000000-0005-0000-0000-0000C0000000}"/>
    <cellStyle name="Normal 10 2 7 4" xfId="179" xr:uid="{00000000-0005-0000-0000-0000C1000000}"/>
    <cellStyle name="Normal 10 2 8" xfId="180" xr:uid="{00000000-0005-0000-0000-0000C2000000}"/>
    <cellStyle name="Normal 10 2 8 2" xfId="181" xr:uid="{00000000-0005-0000-0000-0000C3000000}"/>
    <cellStyle name="Normal 10 2 8 2 2" xfId="182" xr:uid="{00000000-0005-0000-0000-0000C4000000}"/>
    <cellStyle name="Normal 10 2 8 3" xfId="183" xr:uid="{00000000-0005-0000-0000-0000C5000000}"/>
    <cellStyle name="Normal 10 2 9" xfId="184" xr:uid="{00000000-0005-0000-0000-0000C6000000}"/>
    <cellStyle name="Normal 10 2 9 2" xfId="185" xr:uid="{00000000-0005-0000-0000-0000C7000000}"/>
    <cellStyle name="Normal 10 3" xfId="186" xr:uid="{00000000-0005-0000-0000-0000C8000000}"/>
    <cellStyle name="Normal 10 3 2" xfId="187" xr:uid="{00000000-0005-0000-0000-0000C9000000}"/>
    <cellStyle name="Normal 10 3 2 2" xfId="188" xr:uid="{00000000-0005-0000-0000-0000CA000000}"/>
    <cellStyle name="Normal 10 3 2 2 2" xfId="189" xr:uid="{00000000-0005-0000-0000-0000CB000000}"/>
    <cellStyle name="Normal 10 3 2 2 2 2" xfId="190" xr:uid="{00000000-0005-0000-0000-0000CC000000}"/>
    <cellStyle name="Normal 10 3 2 2 3" xfId="191" xr:uid="{00000000-0005-0000-0000-0000CD000000}"/>
    <cellStyle name="Normal 10 3 2 3" xfId="192" xr:uid="{00000000-0005-0000-0000-0000CE000000}"/>
    <cellStyle name="Normal 10 3 2 3 2" xfId="193" xr:uid="{00000000-0005-0000-0000-0000CF000000}"/>
    <cellStyle name="Normal 10 3 2 4" xfId="194" xr:uid="{00000000-0005-0000-0000-0000D0000000}"/>
    <cellStyle name="Normal 10 3 3" xfId="195" xr:uid="{00000000-0005-0000-0000-0000D1000000}"/>
    <cellStyle name="Normal 10 3 3 2" xfId="196" xr:uid="{00000000-0005-0000-0000-0000D2000000}"/>
    <cellStyle name="Normal 10 3 3 2 2" xfId="197" xr:uid="{00000000-0005-0000-0000-0000D3000000}"/>
    <cellStyle name="Normal 10 3 3 3" xfId="198" xr:uid="{00000000-0005-0000-0000-0000D4000000}"/>
    <cellStyle name="Normal 10 3 4" xfId="199" xr:uid="{00000000-0005-0000-0000-0000D5000000}"/>
    <cellStyle name="Normal 10 3 4 2" xfId="200" xr:uid="{00000000-0005-0000-0000-0000D6000000}"/>
    <cellStyle name="Normal 10 3 5" xfId="201" xr:uid="{00000000-0005-0000-0000-0000D7000000}"/>
    <cellStyle name="Normal 10 4" xfId="202" xr:uid="{00000000-0005-0000-0000-0000D8000000}"/>
    <cellStyle name="Normal 10 4 2" xfId="203" xr:uid="{00000000-0005-0000-0000-0000D9000000}"/>
    <cellStyle name="Normal 10 4 2 2" xfId="204" xr:uid="{00000000-0005-0000-0000-0000DA000000}"/>
    <cellStyle name="Normal 10 4 2 2 2" xfId="205" xr:uid="{00000000-0005-0000-0000-0000DB000000}"/>
    <cellStyle name="Normal 10 4 2 2 2 2" xfId="206" xr:uid="{00000000-0005-0000-0000-0000DC000000}"/>
    <cellStyle name="Normal 10 4 2 2 3" xfId="207" xr:uid="{00000000-0005-0000-0000-0000DD000000}"/>
    <cellStyle name="Normal 10 4 2 3" xfId="208" xr:uid="{00000000-0005-0000-0000-0000DE000000}"/>
    <cellStyle name="Normal 10 4 2 3 2" xfId="209" xr:uid="{00000000-0005-0000-0000-0000DF000000}"/>
    <cellStyle name="Normal 10 4 2 4" xfId="210" xr:uid="{00000000-0005-0000-0000-0000E0000000}"/>
    <cellStyle name="Normal 10 4 3" xfId="211" xr:uid="{00000000-0005-0000-0000-0000E1000000}"/>
    <cellStyle name="Normal 10 4 3 2" xfId="212" xr:uid="{00000000-0005-0000-0000-0000E2000000}"/>
    <cellStyle name="Normal 10 4 3 2 2" xfId="213" xr:uid="{00000000-0005-0000-0000-0000E3000000}"/>
    <cellStyle name="Normal 10 4 3 3" xfId="214" xr:uid="{00000000-0005-0000-0000-0000E4000000}"/>
    <cellStyle name="Normal 10 4 4" xfId="215" xr:uid="{00000000-0005-0000-0000-0000E5000000}"/>
    <cellStyle name="Normal 10 4 4 2" xfId="216" xr:uid="{00000000-0005-0000-0000-0000E6000000}"/>
    <cellStyle name="Normal 10 4 5" xfId="217" xr:uid="{00000000-0005-0000-0000-0000E7000000}"/>
    <cellStyle name="Normal 10 5" xfId="218" xr:uid="{00000000-0005-0000-0000-0000E8000000}"/>
    <cellStyle name="Normal 10 5 2" xfId="219" xr:uid="{00000000-0005-0000-0000-0000E9000000}"/>
    <cellStyle name="Normal 10 5 2 2" xfId="220" xr:uid="{00000000-0005-0000-0000-0000EA000000}"/>
    <cellStyle name="Normal 10 5 2 2 2" xfId="221" xr:uid="{00000000-0005-0000-0000-0000EB000000}"/>
    <cellStyle name="Normal 10 5 2 2 2 2" xfId="222" xr:uid="{00000000-0005-0000-0000-0000EC000000}"/>
    <cellStyle name="Normal 10 5 2 2 3" xfId="223" xr:uid="{00000000-0005-0000-0000-0000ED000000}"/>
    <cellStyle name="Normal 10 5 2 3" xfId="224" xr:uid="{00000000-0005-0000-0000-0000EE000000}"/>
    <cellStyle name="Normal 10 5 2 3 2" xfId="225" xr:uid="{00000000-0005-0000-0000-0000EF000000}"/>
    <cellStyle name="Normal 10 5 2 4" xfId="226" xr:uid="{00000000-0005-0000-0000-0000F0000000}"/>
    <cellStyle name="Normal 10 5 3" xfId="227" xr:uid="{00000000-0005-0000-0000-0000F1000000}"/>
    <cellStyle name="Normal 10 5 3 2" xfId="228" xr:uid="{00000000-0005-0000-0000-0000F2000000}"/>
    <cellStyle name="Normal 10 5 3 2 2" xfId="229" xr:uid="{00000000-0005-0000-0000-0000F3000000}"/>
    <cellStyle name="Normal 10 5 3 3" xfId="230" xr:uid="{00000000-0005-0000-0000-0000F4000000}"/>
    <cellStyle name="Normal 10 5 4" xfId="231" xr:uid="{00000000-0005-0000-0000-0000F5000000}"/>
    <cellStyle name="Normal 10 5 4 2" xfId="232" xr:uid="{00000000-0005-0000-0000-0000F6000000}"/>
    <cellStyle name="Normal 10 5 5" xfId="233" xr:uid="{00000000-0005-0000-0000-0000F7000000}"/>
    <cellStyle name="Normal 10 6" xfId="234" xr:uid="{00000000-0005-0000-0000-0000F8000000}"/>
    <cellStyle name="Normal 10 6 2" xfId="235" xr:uid="{00000000-0005-0000-0000-0000F9000000}"/>
    <cellStyle name="Normal 10 6 2 2" xfId="236" xr:uid="{00000000-0005-0000-0000-0000FA000000}"/>
    <cellStyle name="Normal 10 6 2 2 2" xfId="237" xr:uid="{00000000-0005-0000-0000-0000FB000000}"/>
    <cellStyle name="Normal 10 6 2 2 2 2" xfId="238" xr:uid="{00000000-0005-0000-0000-0000FC000000}"/>
    <cellStyle name="Normal 10 6 2 2 3" xfId="239" xr:uid="{00000000-0005-0000-0000-0000FD000000}"/>
    <cellStyle name="Normal 10 6 2 3" xfId="240" xr:uid="{00000000-0005-0000-0000-0000FE000000}"/>
    <cellStyle name="Normal 10 6 2 3 2" xfId="241" xr:uid="{00000000-0005-0000-0000-0000FF000000}"/>
    <cellStyle name="Normal 10 6 2 4" xfId="242" xr:uid="{00000000-0005-0000-0000-000000010000}"/>
    <cellStyle name="Normal 10 6 3" xfId="243" xr:uid="{00000000-0005-0000-0000-000001010000}"/>
    <cellStyle name="Normal 10 6 3 2" xfId="244" xr:uid="{00000000-0005-0000-0000-000002010000}"/>
    <cellStyle name="Normal 10 6 3 2 2" xfId="245" xr:uid="{00000000-0005-0000-0000-000003010000}"/>
    <cellStyle name="Normal 10 6 3 3" xfId="246" xr:uid="{00000000-0005-0000-0000-000004010000}"/>
    <cellStyle name="Normal 10 6 4" xfId="247" xr:uid="{00000000-0005-0000-0000-000005010000}"/>
    <cellStyle name="Normal 10 6 4 2" xfId="248" xr:uid="{00000000-0005-0000-0000-000006010000}"/>
    <cellStyle name="Normal 10 6 5" xfId="249" xr:uid="{00000000-0005-0000-0000-000007010000}"/>
    <cellStyle name="Normal 10 7" xfId="250" xr:uid="{00000000-0005-0000-0000-000008010000}"/>
    <cellStyle name="Normal 10 7 2" xfId="251" xr:uid="{00000000-0005-0000-0000-000009010000}"/>
    <cellStyle name="Normal 10 7 2 2" xfId="252" xr:uid="{00000000-0005-0000-0000-00000A010000}"/>
    <cellStyle name="Normal 10 7 2 2 2" xfId="253" xr:uid="{00000000-0005-0000-0000-00000B010000}"/>
    <cellStyle name="Normal 10 7 2 2 2 2" xfId="254" xr:uid="{00000000-0005-0000-0000-00000C010000}"/>
    <cellStyle name="Normal 10 7 2 2 3" xfId="255" xr:uid="{00000000-0005-0000-0000-00000D010000}"/>
    <cellStyle name="Normal 10 7 2 3" xfId="256" xr:uid="{00000000-0005-0000-0000-00000E010000}"/>
    <cellStyle name="Normal 10 7 2 3 2" xfId="257" xr:uid="{00000000-0005-0000-0000-00000F010000}"/>
    <cellStyle name="Normal 10 7 2 4" xfId="258" xr:uid="{00000000-0005-0000-0000-000010010000}"/>
    <cellStyle name="Normal 10 7 3" xfId="259" xr:uid="{00000000-0005-0000-0000-000011010000}"/>
    <cellStyle name="Normal 10 7 3 2" xfId="260" xr:uid="{00000000-0005-0000-0000-000012010000}"/>
    <cellStyle name="Normal 10 7 3 2 2" xfId="261" xr:uid="{00000000-0005-0000-0000-000013010000}"/>
    <cellStyle name="Normal 10 7 3 3" xfId="262" xr:uid="{00000000-0005-0000-0000-000014010000}"/>
    <cellStyle name="Normal 10 7 4" xfId="263" xr:uid="{00000000-0005-0000-0000-000015010000}"/>
    <cellStyle name="Normal 10 7 4 2" xfId="264" xr:uid="{00000000-0005-0000-0000-000016010000}"/>
    <cellStyle name="Normal 10 7 5" xfId="265" xr:uid="{00000000-0005-0000-0000-000017010000}"/>
    <cellStyle name="Normal 10 8" xfId="266" xr:uid="{00000000-0005-0000-0000-000018010000}"/>
    <cellStyle name="Normal 10 8 2" xfId="267" xr:uid="{00000000-0005-0000-0000-000019010000}"/>
    <cellStyle name="Normal 10 8 2 2" xfId="268" xr:uid="{00000000-0005-0000-0000-00001A010000}"/>
    <cellStyle name="Normal 10 8 2 2 2" xfId="269" xr:uid="{00000000-0005-0000-0000-00001B010000}"/>
    <cellStyle name="Normal 10 8 2 3" xfId="270" xr:uid="{00000000-0005-0000-0000-00001C010000}"/>
    <cellStyle name="Normal 10 8 3" xfId="271" xr:uid="{00000000-0005-0000-0000-00001D010000}"/>
    <cellStyle name="Normal 10 8 3 2" xfId="272" xr:uid="{00000000-0005-0000-0000-00001E010000}"/>
    <cellStyle name="Normal 10 8 4" xfId="273" xr:uid="{00000000-0005-0000-0000-00001F010000}"/>
    <cellStyle name="Normal 10 9" xfId="274" xr:uid="{00000000-0005-0000-0000-000020010000}"/>
    <cellStyle name="Normal 10 9 2" xfId="275" xr:uid="{00000000-0005-0000-0000-000021010000}"/>
    <cellStyle name="Normal 10 9 2 2" xfId="276" xr:uid="{00000000-0005-0000-0000-000022010000}"/>
    <cellStyle name="Normal 10 9 3" xfId="277" xr:uid="{00000000-0005-0000-0000-000023010000}"/>
    <cellStyle name="Normal 11" xfId="278" xr:uid="{00000000-0005-0000-0000-000024010000}"/>
    <cellStyle name="Normal 11 10" xfId="279" xr:uid="{00000000-0005-0000-0000-000025010000}"/>
    <cellStyle name="Normal 11 10 2" xfId="280" xr:uid="{00000000-0005-0000-0000-000026010000}"/>
    <cellStyle name="Normal 11 10 2 2" xfId="281" xr:uid="{00000000-0005-0000-0000-000027010000}"/>
    <cellStyle name="Normal 11 10 2 2 2" xfId="282" xr:uid="{00000000-0005-0000-0000-000028010000}"/>
    <cellStyle name="Normal 11 10 2 2 2 2" xfId="283" xr:uid="{00000000-0005-0000-0000-000029010000}"/>
    <cellStyle name="Normal 11 10 2 2 3" xfId="284" xr:uid="{00000000-0005-0000-0000-00002A010000}"/>
    <cellStyle name="Normal 11 10 2 3" xfId="285" xr:uid="{00000000-0005-0000-0000-00002B010000}"/>
    <cellStyle name="Normal 11 10 2 3 2" xfId="286" xr:uid="{00000000-0005-0000-0000-00002C010000}"/>
    <cellStyle name="Normal 11 10 2 4" xfId="287" xr:uid="{00000000-0005-0000-0000-00002D010000}"/>
    <cellStyle name="Normal 11 10 3" xfId="288" xr:uid="{00000000-0005-0000-0000-00002E010000}"/>
    <cellStyle name="Normal 11 10 3 2" xfId="289" xr:uid="{00000000-0005-0000-0000-00002F010000}"/>
    <cellStyle name="Normal 11 10 3 2 2" xfId="290" xr:uid="{00000000-0005-0000-0000-000030010000}"/>
    <cellStyle name="Normal 11 10 3 3" xfId="291" xr:uid="{00000000-0005-0000-0000-000031010000}"/>
    <cellStyle name="Normal 11 10 4" xfId="292" xr:uid="{00000000-0005-0000-0000-000032010000}"/>
    <cellStyle name="Normal 11 10 4 2" xfId="293" xr:uid="{00000000-0005-0000-0000-000033010000}"/>
    <cellStyle name="Normal 11 10 5" xfId="294" xr:uid="{00000000-0005-0000-0000-000034010000}"/>
    <cellStyle name="Normal 11 11" xfId="295" xr:uid="{00000000-0005-0000-0000-000035010000}"/>
    <cellStyle name="Normal 11 11 2" xfId="296" xr:uid="{00000000-0005-0000-0000-000036010000}"/>
    <cellStyle name="Normal 11 11 2 2" xfId="297" xr:uid="{00000000-0005-0000-0000-000037010000}"/>
    <cellStyle name="Normal 11 11 2 2 2" xfId="298" xr:uid="{00000000-0005-0000-0000-000038010000}"/>
    <cellStyle name="Normal 11 11 2 2 2 2" xfId="299" xr:uid="{00000000-0005-0000-0000-000039010000}"/>
    <cellStyle name="Normal 11 11 2 2 3" xfId="300" xr:uid="{00000000-0005-0000-0000-00003A010000}"/>
    <cellStyle name="Normal 11 11 2 3" xfId="301" xr:uid="{00000000-0005-0000-0000-00003B010000}"/>
    <cellStyle name="Normal 11 11 2 3 2" xfId="302" xr:uid="{00000000-0005-0000-0000-00003C010000}"/>
    <cellStyle name="Normal 11 11 2 4" xfId="303" xr:uid="{00000000-0005-0000-0000-00003D010000}"/>
    <cellStyle name="Normal 11 11 3" xfId="304" xr:uid="{00000000-0005-0000-0000-00003E010000}"/>
    <cellStyle name="Normal 11 11 3 2" xfId="305" xr:uid="{00000000-0005-0000-0000-00003F010000}"/>
    <cellStyle name="Normal 11 11 3 2 2" xfId="306" xr:uid="{00000000-0005-0000-0000-000040010000}"/>
    <cellStyle name="Normal 11 11 3 3" xfId="307" xr:uid="{00000000-0005-0000-0000-000041010000}"/>
    <cellStyle name="Normal 11 11 4" xfId="308" xr:uid="{00000000-0005-0000-0000-000042010000}"/>
    <cellStyle name="Normal 11 11 4 2" xfId="309" xr:uid="{00000000-0005-0000-0000-000043010000}"/>
    <cellStyle name="Normal 11 11 5" xfId="310" xr:uid="{00000000-0005-0000-0000-000044010000}"/>
    <cellStyle name="Normal 11 12" xfId="311" xr:uid="{00000000-0005-0000-0000-000045010000}"/>
    <cellStyle name="Normal 11 12 10" xfId="312" xr:uid="{00000000-0005-0000-0000-000046010000}"/>
    <cellStyle name="Normal 11 12 10 2" xfId="313" xr:uid="{00000000-0005-0000-0000-000047010000}"/>
    <cellStyle name="Normal 11 12 10 2 2" xfId="314" xr:uid="{00000000-0005-0000-0000-000048010000}"/>
    <cellStyle name="Normal 11 12 10 3" xfId="315" xr:uid="{00000000-0005-0000-0000-000049010000}"/>
    <cellStyle name="Normal 11 12 11" xfId="316" xr:uid="{00000000-0005-0000-0000-00004A010000}"/>
    <cellStyle name="Normal 11 12 11 2" xfId="317" xr:uid="{00000000-0005-0000-0000-00004B010000}"/>
    <cellStyle name="Normal 11 12 11 2 2" xfId="318" xr:uid="{00000000-0005-0000-0000-00004C010000}"/>
    <cellStyle name="Normal 11 12 11 2 3" xfId="319" xr:uid="{00000000-0005-0000-0000-00004D010000}"/>
    <cellStyle name="Normal 11 12 11 2 4" xfId="2633" xr:uid="{00000000-0005-0000-0000-00004E010000}"/>
    <cellStyle name="Normal 11 12 11 3" xfId="320" xr:uid="{00000000-0005-0000-0000-00004F010000}"/>
    <cellStyle name="Normal 11 12 11 4" xfId="321" xr:uid="{00000000-0005-0000-0000-000050010000}"/>
    <cellStyle name="Normal 11 12 11 4 2" xfId="322" xr:uid="{00000000-0005-0000-0000-000051010000}"/>
    <cellStyle name="Normal 11 12 11 4 2 2" xfId="323" xr:uid="{00000000-0005-0000-0000-000052010000}"/>
    <cellStyle name="Normal 11 12 11 4 2 2 2" xfId="324" xr:uid="{00000000-0005-0000-0000-000053010000}"/>
    <cellStyle name="Normal 11 12 12" xfId="325" xr:uid="{00000000-0005-0000-0000-000054010000}"/>
    <cellStyle name="Normal 11 12 13" xfId="326" xr:uid="{00000000-0005-0000-0000-000055010000}"/>
    <cellStyle name="Normal 11 12 2" xfId="327" xr:uid="{00000000-0005-0000-0000-000056010000}"/>
    <cellStyle name="Normal 11 12 2 2" xfId="328" xr:uid="{00000000-0005-0000-0000-000057010000}"/>
    <cellStyle name="Normal 11 12 2 2 2" xfId="329" xr:uid="{00000000-0005-0000-0000-000058010000}"/>
    <cellStyle name="Normal 11 12 2 2 2 2" xfId="330" xr:uid="{00000000-0005-0000-0000-000059010000}"/>
    <cellStyle name="Normal 11 12 2 2 2 2 2" xfId="331" xr:uid="{00000000-0005-0000-0000-00005A010000}"/>
    <cellStyle name="Normal 11 12 2 2 2 3" xfId="332" xr:uid="{00000000-0005-0000-0000-00005B010000}"/>
    <cellStyle name="Normal 11 12 2 2 3" xfId="333" xr:uid="{00000000-0005-0000-0000-00005C010000}"/>
    <cellStyle name="Normal 11 12 2 2 3 2" xfId="334" xr:uid="{00000000-0005-0000-0000-00005D010000}"/>
    <cellStyle name="Normal 11 12 2 2 4" xfId="335" xr:uid="{00000000-0005-0000-0000-00005E010000}"/>
    <cellStyle name="Normal 11 12 2 3" xfId="336" xr:uid="{00000000-0005-0000-0000-00005F010000}"/>
    <cellStyle name="Normal 11 12 2 3 2" xfId="337" xr:uid="{00000000-0005-0000-0000-000060010000}"/>
    <cellStyle name="Normal 11 12 2 3 2 2" xfId="338" xr:uid="{00000000-0005-0000-0000-000061010000}"/>
    <cellStyle name="Normal 11 12 2 3 3" xfId="339" xr:uid="{00000000-0005-0000-0000-000062010000}"/>
    <cellStyle name="Normal 11 12 2 4" xfId="340" xr:uid="{00000000-0005-0000-0000-000063010000}"/>
    <cellStyle name="Normal 11 12 2 4 2" xfId="341" xr:uid="{00000000-0005-0000-0000-000064010000}"/>
    <cellStyle name="Normal 11 12 2 5" xfId="342" xr:uid="{00000000-0005-0000-0000-000065010000}"/>
    <cellStyle name="Normal 11 12 3" xfId="343" xr:uid="{00000000-0005-0000-0000-000066010000}"/>
    <cellStyle name="Normal 11 12 3 2" xfId="344" xr:uid="{00000000-0005-0000-0000-000067010000}"/>
    <cellStyle name="Normal 11 12 3 2 2" xfId="345" xr:uid="{00000000-0005-0000-0000-000068010000}"/>
    <cellStyle name="Normal 11 12 3 2 2 2" xfId="346" xr:uid="{00000000-0005-0000-0000-000069010000}"/>
    <cellStyle name="Normal 11 12 3 2 3" xfId="347" xr:uid="{00000000-0005-0000-0000-00006A010000}"/>
    <cellStyle name="Normal 11 12 3 2 4" xfId="348" xr:uid="{00000000-0005-0000-0000-00006B010000}"/>
    <cellStyle name="Normal 11 12 3 2 5" xfId="349" xr:uid="{00000000-0005-0000-0000-00006C010000}"/>
    <cellStyle name="Normal 11 12 3 3" xfId="350" xr:uid="{00000000-0005-0000-0000-00006D010000}"/>
    <cellStyle name="Normal 11 12 3 3 2" xfId="351" xr:uid="{00000000-0005-0000-0000-00006E010000}"/>
    <cellStyle name="Normal 11 12 3 4" xfId="352" xr:uid="{00000000-0005-0000-0000-00006F010000}"/>
    <cellStyle name="Normal 11 12 4" xfId="353" xr:uid="{00000000-0005-0000-0000-000070010000}"/>
    <cellStyle name="Normal 11 12 4 2" xfId="354" xr:uid="{00000000-0005-0000-0000-000071010000}"/>
    <cellStyle name="Normal 11 12 4 2 10" xfId="355" xr:uid="{00000000-0005-0000-0000-000072010000}"/>
    <cellStyle name="Normal 11 12 4 2 11" xfId="356" xr:uid="{00000000-0005-0000-0000-000073010000}"/>
    <cellStyle name="Normal 11 12 4 2 12" xfId="2592" xr:uid="{00000000-0005-0000-0000-000074010000}"/>
    <cellStyle name="Normal 11 12 4 2 2" xfId="357" xr:uid="{00000000-0005-0000-0000-000075010000}"/>
    <cellStyle name="Normal 11 12 4 2 2 2" xfId="358" xr:uid="{00000000-0005-0000-0000-000076010000}"/>
    <cellStyle name="Normal 11 12 4 2 3" xfId="359" xr:uid="{00000000-0005-0000-0000-000077010000}"/>
    <cellStyle name="Normal 11 12 4 2 3 2" xfId="360" xr:uid="{00000000-0005-0000-0000-000078010000}"/>
    <cellStyle name="Normal 11 12 4 2 3 3" xfId="361" xr:uid="{00000000-0005-0000-0000-000079010000}"/>
    <cellStyle name="Normal 11 12 4 2 3 3 2" xfId="2593" xr:uid="{00000000-0005-0000-0000-00007A010000}"/>
    <cellStyle name="Normal 11 12 4 2 4" xfId="362" xr:uid="{00000000-0005-0000-0000-00007B010000}"/>
    <cellStyle name="Normal 11 12 4 2 4 2" xfId="363" xr:uid="{00000000-0005-0000-0000-00007C010000}"/>
    <cellStyle name="Normal 11 12 4 2 4 3" xfId="364" xr:uid="{00000000-0005-0000-0000-00007D010000}"/>
    <cellStyle name="Normal 11 12 4 2 4 4" xfId="365" xr:uid="{00000000-0005-0000-0000-00007E010000}"/>
    <cellStyle name="Normal 11 12 4 2 5" xfId="366" xr:uid="{00000000-0005-0000-0000-00007F010000}"/>
    <cellStyle name="Normal 11 12 4 2 6" xfId="367" xr:uid="{00000000-0005-0000-0000-000080010000}"/>
    <cellStyle name="Normal 11 12 4 2 6 2" xfId="368" xr:uid="{00000000-0005-0000-0000-000081010000}"/>
    <cellStyle name="Normal 11 12 4 2 6 2 2" xfId="369" xr:uid="{00000000-0005-0000-0000-000082010000}"/>
    <cellStyle name="Normal 11 12 4 2 7" xfId="370" xr:uid="{00000000-0005-0000-0000-000083010000}"/>
    <cellStyle name="Normal 11 12 4 2 8" xfId="371" xr:uid="{00000000-0005-0000-0000-000084010000}"/>
    <cellStyle name="Normal 11 12 4 2 9" xfId="372" xr:uid="{00000000-0005-0000-0000-000085010000}"/>
    <cellStyle name="Normal 11 12 4 2 9 2" xfId="2594" xr:uid="{00000000-0005-0000-0000-000086010000}"/>
    <cellStyle name="Normal 11 12 4 2 9 2 2" xfId="2595" xr:uid="{00000000-0005-0000-0000-000087010000}"/>
    <cellStyle name="Normal 11 12 4 2 9 2 2 2" xfId="2596" xr:uid="{00000000-0005-0000-0000-000088010000}"/>
    <cellStyle name="Normal 11 12 4 2 9 3" xfId="2634" xr:uid="{00000000-0005-0000-0000-000089010000}"/>
    <cellStyle name="Normal 11 12 4 3" xfId="373" xr:uid="{00000000-0005-0000-0000-00008A010000}"/>
    <cellStyle name="Normal 11 12 4 3 2" xfId="374" xr:uid="{00000000-0005-0000-0000-00008B010000}"/>
    <cellStyle name="Normal 11 12 4 3 2 2" xfId="375" xr:uid="{00000000-0005-0000-0000-00008C010000}"/>
    <cellStyle name="Normal 11 12 4 3 3" xfId="376" xr:uid="{00000000-0005-0000-0000-00008D010000}"/>
    <cellStyle name="Normal 11 12 4 4" xfId="377" xr:uid="{00000000-0005-0000-0000-00008E010000}"/>
    <cellStyle name="Normal 11 12 4 4 2" xfId="378" xr:uid="{00000000-0005-0000-0000-00008F010000}"/>
    <cellStyle name="Normal 11 12 4 5" xfId="379" xr:uid="{00000000-0005-0000-0000-000090010000}"/>
    <cellStyle name="Normal 11 12 5" xfId="380" xr:uid="{00000000-0005-0000-0000-000091010000}"/>
    <cellStyle name="Normal 11 12 5 2" xfId="381" xr:uid="{00000000-0005-0000-0000-000092010000}"/>
    <cellStyle name="Normal 11 12 5 2 2" xfId="382" xr:uid="{00000000-0005-0000-0000-000093010000}"/>
    <cellStyle name="Normal 11 12 5 3" xfId="383" xr:uid="{00000000-0005-0000-0000-000094010000}"/>
    <cellStyle name="Normal 11 12 6" xfId="384" xr:uid="{00000000-0005-0000-0000-000095010000}"/>
    <cellStyle name="Normal 11 12 6 2" xfId="385" xr:uid="{00000000-0005-0000-0000-000096010000}"/>
    <cellStyle name="Normal 11 12 6 2 2" xfId="386" xr:uid="{00000000-0005-0000-0000-000097010000}"/>
    <cellStyle name="Normal 11 12 6 2 2 2" xfId="387" xr:uid="{00000000-0005-0000-0000-000098010000}"/>
    <cellStyle name="Normal 11 12 6 2 3" xfId="388" xr:uid="{00000000-0005-0000-0000-000099010000}"/>
    <cellStyle name="Normal 11 12 6 2 4" xfId="389" xr:uid="{00000000-0005-0000-0000-00009A010000}"/>
    <cellStyle name="Normal 11 12 6 2 4 2" xfId="390" xr:uid="{00000000-0005-0000-0000-00009B010000}"/>
    <cellStyle name="Normal 11 12 6 2 4 3" xfId="391" xr:uid="{00000000-0005-0000-0000-00009C010000}"/>
    <cellStyle name="Normal 11 12 6 2 4 4" xfId="392" xr:uid="{00000000-0005-0000-0000-00009D010000}"/>
    <cellStyle name="Normal 11 12 6 3" xfId="393" xr:uid="{00000000-0005-0000-0000-00009E010000}"/>
    <cellStyle name="Normal 11 12 6 3 2" xfId="394" xr:uid="{00000000-0005-0000-0000-00009F010000}"/>
    <cellStyle name="Normal 11 12 6 4" xfId="395" xr:uid="{00000000-0005-0000-0000-0000A0010000}"/>
    <cellStyle name="Normal 11 12 7" xfId="396" xr:uid="{00000000-0005-0000-0000-0000A1010000}"/>
    <cellStyle name="Normal 11 12 7 2" xfId="397" xr:uid="{00000000-0005-0000-0000-0000A2010000}"/>
    <cellStyle name="Normal 11 12 7 2 2" xfId="398" xr:uid="{00000000-0005-0000-0000-0000A3010000}"/>
    <cellStyle name="Normal 11 12 7 3" xfId="399" xr:uid="{00000000-0005-0000-0000-0000A4010000}"/>
    <cellStyle name="Normal 11 12 8" xfId="400" xr:uid="{00000000-0005-0000-0000-0000A5010000}"/>
    <cellStyle name="Normal 11 12 8 2" xfId="401" xr:uid="{00000000-0005-0000-0000-0000A6010000}"/>
    <cellStyle name="Normal 11 12 9" xfId="402" xr:uid="{00000000-0005-0000-0000-0000A7010000}"/>
    <cellStyle name="Normal 11 12 9 2" xfId="403" xr:uid="{00000000-0005-0000-0000-0000A8010000}"/>
    <cellStyle name="Normal 11 13" xfId="404" xr:uid="{00000000-0005-0000-0000-0000A9010000}"/>
    <cellStyle name="Normal 11 13 10" xfId="405" xr:uid="{00000000-0005-0000-0000-0000AA010000}"/>
    <cellStyle name="Normal 11 13 2" xfId="406" xr:uid="{00000000-0005-0000-0000-0000AB010000}"/>
    <cellStyle name="Normal 11 13 2 2" xfId="407" xr:uid="{00000000-0005-0000-0000-0000AC010000}"/>
    <cellStyle name="Normal 11 13 2 2 10" xfId="408" xr:uid="{00000000-0005-0000-0000-0000AD010000}"/>
    <cellStyle name="Normal 11 13 2 2 11" xfId="409" xr:uid="{00000000-0005-0000-0000-0000AE010000}"/>
    <cellStyle name="Normal 11 13 2 2 2" xfId="410" xr:uid="{00000000-0005-0000-0000-0000AF010000}"/>
    <cellStyle name="Normal 11 13 2 2 2 2" xfId="411" xr:uid="{00000000-0005-0000-0000-0000B0010000}"/>
    <cellStyle name="Normal 11 13 2 2 2 2 2" xfId="412" xr:uid="{00000000-0005-0000-0000-0000B1010000}"/>
    <cellStyle name="Normal 11 13 2 2 2 2 2 2" xfId="413" xr:uid="{00000000-0005-0000-0000-0000B2010000}"/>
    <cellStyle name="Normal 11 13 2 2 2 2 2 2 2" xfId="414" xr:uid="{00000000-0005-0000-0000-0000B3010000}"/>
    <cellStyle name="Normal 11 13 2 2 2 2 2 2 2 2" xfId="415" xr:uid="{00000000-0005-0000-0000-0000B4010000}"/>
    <cellStyle name="Normal 11 13 2 2 2 2 2 2 2 3" xfId="416" xr:uid="{00000000-0005-0000-0000-0000B5010000}"/>
    <cellStyle name="Normal 11 13 2 2 2 2 2 2 3" xfId="417" xr:uid="{00000000-0005-0000-0000-0000B6010000}"/>
    <cellStyle name="Normal 11 13 2 2 2 2 2 3" xfId="418" xr:uid="{00000000-0005-0000-0000-0000B7010000}"/>
    <cellStyle name="Normal 11 13 2 2 2 2 3" xfId="419" xr:uid="{00000000-0005-0000-0000-0000B8010000}"/>
    <cellStyle name="Normal 11 13 2 2 2 3" xfId="420" xr:uid="{00000000-0005-0000-0000-0000B9010000}"/>
    <cellStyle name="Normal 11 13 2 2 2 3 2" xfId="421" xr:uid="{00000000-0005-0000-0000-0000BA010000}"/>
    <cellStyle name="Normal 11 13 2 2 2 4" xfId="422" xr:uid="{00000000-0005-0000-0000-0000BB010000}"/>
    <cellStyle name="Normal 11 13 2 2 2 4 2" xfId="423" xr:uid="{00000000-0005-0000-0000-0000BC010000}"/>
    <cellStyle name="Normal 11 13 2 2 2 4 2 2" xfId="424" xr:uid="{00000000-0005-0000-0000-0000BD010000}"/>
    <cellStyle name="Normal 11 13 2 2 2 4 3" xfId="425" xr:uid="{00000000-0005-0000-0000-0000BE010000}"/>
    <cellStyle name="Normal 11 13 2 2 2 5" xfId="426" xr:uid="{00000000-0005-0000-0000-0000BF010000}"/>
    <cellStyle name="Normal 11 13 2 2 2 6" xfId="427" xr:uid="{00000000-0005-0000-0000-0000C0010000}"/>
    <cellStyle name="Normal 11 13 2 2 3" xfId="428" xr:uid="{00000000-0005-0000-0000-0000C1010000}"/>
    <cellStyle name="Normal 11 13 2 2 3 2" xfId="429" xr:uid="{00000000-0005-0000-0000-0000C2010000}"/>
    <cellStyle name="Normal 11 13 2 2 4" xfId="430" xr:uid="{00000000-0005-0000-0000-0000C3010000}"/>
    <cellStyle name="Normal 11 13 2 2 4 2" xfId="431" xr:uid="{00000000-0005-0000-0000-0000C4010000}"/>
    <cellStyle name="Normal 11 13 2 2 4 3" xfId="432" xr:uid="{00000000-0005-0000-0000-0000C5010000}"/>
    <cellStyle name="Normal 11 13 2 2 4 4" xfId="433" xr:uid="{00000000-0005-0000-0000-0000C6010000}"/>
    <cellStyle name="Normal 11 13 2 2 5" xfId="434" xr:uid="{00000000-0005-0000-0000-0000C7010000}"/>
    <cellStyle name="Normal 11 13 2 2 6" xfId="435" xr:uid="{00000000-0005-0000-0000-0000C8010000}"/>
    <cellStyle name="Normal 11 13 2 2 7" xfId="436" xr:uid="{00000000-0005-0000-0000-0000C9010000}"/>
    <cellStyle name="Normal 11 13 2 2 8" xfId="437" xr:uid="{00000000-0005-0000-0000-0000CA010000}"/>
    <cellStyle name="Normal 11 13 2 2 9" xfId="438" xr:uid="{00000000-0005-0000-0000-0000CB010000}"/>
    <cellStyle name="Normal 11 13 2 3" xfId="439" xr:uid="{00000000-0005-0000-0000-0000CC010000}"/>
    <cellStyle name="Normal 11 13 2 3 2" xfId="440" xr:uid="{00000000-0005-0000-0000-0000CD010000}"/>
    <cellStyle name="Normal 11 13 2 3 2 2" xfId="441" xr:uid="{00000000-0005-0000-0000-0000CE010000}"/>
    <cellStyle name="Normal 11 13 2 3 2 2 2" xfId="442" xr:uid="{00000000-0005-0000-0000-0000CF010000}"/>
    <cellStyle name="Normal 11 13 2 3 2 2 2 2" xfId="443" xr:uid="{00000000-0005-0000-0000-0000D0010000}"/>
    <cellStyle name="Normal 11 13 2 3 2 2 2 2 2" xfId="444" xr:uid="{00000000-0005-0000-0000-0000D1010000}"/>
    <cellStyle name="Normal 11 13 2 3 2 2 2 3" xfId="445" xr:uid="{00000000-0005-0000-0000-0000D2010000}"/>
    <cellStyle name="Normal 11 13 2 3 2 2 2 4" xfId="446" xr:uid="{00000000-0005-0000-0000-0000D3010000}"/>
    <cellStyle name="Normal 11 13 2 3 2 2 2 4 2" xfId="447" xr:uid="{00000000-0005-0000-0000-0000D4010000}"/>
    <cellStyle name="Normal 11 13 2 3 2 2 2 4 3" xfId="448" xr:uid="{00000000-0005-0000-0000-0000D5010000}"/>
    <cellStyle name="Normal 11 13 2 3 2 2 2 4 4" xfId="449" xr:uid="{00000000-0005-0000-0000-0000D6010000}"/>
    <cellStyle name="Normal 11 13 2 3 2 2 2 4 5" xfId="450" xr:uid="{00000000-0005-0000-0000-0000D7010000}"/>
    <cellStyle name="Normal 11 13 2 3 2 2 3" xfId="451" xr:uid="{00000000-0005-0000-0000-0000D8010000}"/>
    <cellStyle name="Normal 11 13 2 3 2 2 3 2" xfId="452" xr:uid="{00000000-0005-0000-0000-0000D9010000}"/>
    <cellStyle name="Normal 11 13 2 3 2 2 4" xfId="453" xr:uid="{00000000-0005-0000-0000-0000DA010000}"/>
    <cellStyle name="Normal 11 13 2 3 2 3" xfId="454" xr:uid="{00000000-0005-0000-0000-0000DB010000}"/>
    <cellStyle name="Normal 11 13 2 3 2 3 2" xfId="455" xr:uid="{00000000-0005-0000-0000-0000DC010000}"/>
    <cellStyle name="Normal 11 13 2 3 2 4" xfId="456" xr:uid="{00000000-0005-0000-0000-0000DD010000}"/>
    <cellStyle name="Normal 11 13 2 3 2 4 2" xfId="457" xr:uid="{00000000-0005-0000-0000-0000DE010000}"/>
    <cellStyle name="Normal 11 13 2 3 2 4 2 2" xfId="458" xr:uid="{00000000-0005-0000-0000-0000DF010000}"/>
    <cellStyle name="Normal 11 13 2 3 2 4 3" xfId="459" xr:uid="{00000000-0005-0000-0000-0000E0010000}"/>
    <cellStyle name="Normal 11 13 2 3 2 5" xfId="460" xr:uid="{00000000-0005-0000-0000-0000E1010000}"/>
    <cellStyle name="Normal 11 13 2 3 2 6" xfId="461" xr:uid="{00000000-0005-0000-0000-0000E2010000}"/>
    <cellStyle name="Normal 11 13 2 3 3" xfId="462" xr:uid="{00000000-0005-0000-0000-0000E3010000}"/>
    <cellStyle name="Normal 11 13 2 3 3 2" xfId="463" xr:uid="{00000000-0005-0000-0000-0000E4010000}"/>
    <cellStyle name="Normal 11 13 2 3 4" xfId="464" xr:uid="{00000000-0005-0000-0000-0000E5010000}"/>
    <cellStyle name="Normal 11 13 2 3 4 2" xfId="465" xr:uid="{00000000-0005-0000-0000-0000E6010000}"/>
    <cellStyle name="Normal 11 13 2 3 4 2 2" xfId="466" xr:uid="{00000000-0005-0000-0000-0000E7010000}"/>
    <cellStyle name="Normal 11 13 2 3 4 2 3" xfId="467" xr:uid="{00000000-0005-0000-0000-0000E8010000}"/>
    <cellStyle name="Normal 11 13 2 3 4 3" xfId="468" xr:uid="{00000000-0005-0000-0000-0000E9010000}"/>
    <cellStyle name="Normal 11 13 2 3 5" xfId="469" xr:uid="{00000000-0005-0000-0000-0000EA010000}"/>
    <cellStyle name="Normal 11 13 2 4" xfId="470" xr:uid="{00000000-0005-0000-0000-0000EB010000}"/>
    <cellStyle name="Normal 11 13 2 4 2" xfId="471" xr:uid="{00000000-0005-0000-0000-0000EC010000}"/>
    <cellStyle name="Normal 11 13 2 5" xfId="472" xr:uid="{00000000-0005-0000-0000-0000ED010000}"/>
    <cellStyle name="Normal 11 13 3" xfId="473" xr:uid="{00000000-0005-0000-0000-0000EE010000}"/>
    <cellStyle name="Normal 11 13 3 2" xfId="474" xr:uid="{00000000-0005-0000-0000-0000EF010000}"/>
    <cellStyle name="Normal 11 13 3 2 2" xfId="475" xr:uid="{00000000-0005-0000-0000-0000F0010000}"/>
    <cellStyle name="Normal 11 13 3 2 2 2" xfId="476" xr:uid="{00000000-0005-0000-0000-0000F1010000}"/>
    <cellStyle name="Normal 11 13 3 2 2 2 2" xfId="477" xr:uid="{00000000-0005-0000-0000-0000F2010000}"/>
    <cellStyle name="Normal 11 13 3 2 2 3" xfId="478" xr:uid="{00000000-0005-0000-0000-0000F3010000}"/>
    <cellStyle name="Normal 11 13 3 2 3" xfId="479" xr:uid="{00000000-0005-0000-0000-0000F4010000}"/>
    <cellStyle name="Normal 11 13 3 2 3 2" xfId="480" xr:uid="{00000000-0005-0000-0000-0000F5010000}"/>
    <cellStyle name="Normal 11 13 3 2 4" xfId="481" xr:uid="{00000000-0005-0000-0000-0000F6010000}"/>
    <cellStyle name="Normal 11 13 3 2 4 2" xfId="482" xr:uid="{00000000-0005-0000-0000-0000F7010000}"/>
    <cellStyle name="Normal 11 13 3 2 5" xfId="483" xr:uid="{00000000-0005-0000-0000-0000F8010000}"/>
    <cellStyle name="Normal 11 13 3 2 5 2" xfId="484" xr:uid="{00000000-0005-0000-0000-0000F9010000}"/>
    <cellStyle name="Normal 11 13 3 2 5 2 2" xfId="485" xr:uid="{00000000-0005-0000-0000-0000FA010000}"/>
    <cellStyle name="Normal 11 13 3 2 5 2 3" xfId="486" xr:uid="{00000000-0005-0000-0000-0000FB010000}"/>
    <cellStyle name="Normal 11 13 3 2 5 3" xfId="487" xr:uid="{00000000-0005-0000-0000-0000FC010000}"/>
    <cellStyle name="Normal 11 13 3 2 6" xfId="488" xr:uid="{00000000-0005-0000-0000-0000FD010000}"/>
    <cellStyle name="Normal 11 13 3 3" xfId="489" xr:uid="{00000000-0005-0000-0000-0000FE010000}"/>
    <cellStyle name="Normal 11 13 3 3 2" xfId="490" xr:uid="{00000000-0005-0000-0000-0000FF010000}"/>
    <cellStyle name="Normal 11 13 3 3 2 2" xfId="491" xr:uid="{00000000-0005-0000-0000-000000020000}"/>
    <cellStyle name="Normal 11 13 3 3 3" xfId="492" xr:uid="{00000000-0005-0000-0000-000001020000}"/>
    <cellStyle name="Normal 11 13 3 4" xfId="493" xr:uid="{00000000-0005-0000-0000-000002020000}"/>
    <cellStyle name="Normal 11 13 3 4 2" xfId="494" xr:uid="{00000000-0005-0000-0000-000003020000}"/>
    <cellStyle name="Normal 11 13 3 4 2 2" xfId="495" xr:uid="{00000000-0005-0000-0000-000004020000}"/>
    <cellStyle name="Normal 11 13 3 4 2 2 2" xfId="496" xr:uid="{00000000-0005-0000-0000-000005020000}"/>
    <cellStyle name="Normal 11 13 3 4 2 2 3" xfId="497" xr:uid="{00000000-0005-0000-0000-000006020000}"/>
    <cellStyle name="Normal 11 13 3 4 2 2 4" xfId="498" xr:uid="{00000000-0005-0000-0000-000007020000}"/>
    <cellStyle name="Normal 11 13 3 4 2 2 4 2" xfId="2597" xr:uid="{00000000-0005-0000-0000-000008020000}"/>
    <cellStyle name="Normal 11 13 3 4 2 2 4 3" xfId="2635" xr:uid="{00000000-0005-0000-0000-000009020000}"/>
    <cellStyle name="Normal 11 13 3 4 2 2 5" xfId="2636" xr:uid="{00000000-0005-0000-0000-00000A020000}"/>
    <cellStyle name="Normal 11 13 3 4 2 3" xfId="499" xr:uid="{00000000-0005-0000-0000-00000B020000}"/>
    <cellStyle name="Normal 11 13 3 4 2 3 2" xfId="500" xr:uid="{00000000-0005-0000-0000-00000C020000}"/>
    <cellStyle name="Normal 11 13 3 4 2 3 2 2" xfId="501" xr:uid="{00000000-0005-0000-0000-00000D020000}"/>
    <cellStyle name="Normal 11 13 3 4 2 3 3" xfId="502" xr:uid="{00000000-0005-0000-0000-00000E020000}"/>
    <cellStyle name="Normal 11 13 3 4 2 3 3 2" xfId="503" xr:uid="{00000000-0005-0000-0000-00000F020000}"/>
    <cellStyle name="Normal 11 13 3 4 2 3 3 3" xfId="2598" xr:uid="{00000000-0005-0000-0000-000010020000}"/>
    <cellStyle name="Normal 11 13 3 4 2 3 3 4" xfId="2637" xr:uid="{00000000-0005-0000-0000-000011020000}"/>
    <cellStyle name="Normal 11 13 3 4 2 4" xfId="504" xr:uid="{00000000-0005-0000-0000-000012020000}"/>
    <cellStyle name="Normal 11 13 3 4 2 5" xfId="505" xr:uid="{00000000-0005-0000-0000-000013020000}"/>
    <cellStyle name="Normal 11 13 3 4 2 6" xfId="506" xr:uid="{00000000-0005-0000-0000-000014020000}"/>
    <cellStyle name="Normal 11 13 3 4 2 6 2" xfId="2599" xr:uid="{00000000-0005-0000-0000-000015020000}"/>
    <cellStyle name="Normal 11 13 3 4 2 6 2 2" xfId="2600" xr:uid="{00000000-0005-0000-0000-000016020000}"/>
    <cellStyle name="Normal 11 13 3 4 2 6 2 2 2" xfId="2601" xr:uid="{00000000-0005-0000-0000-000017020000}"/>
    <cellStyle name="Normal 11 13 3 4 2 6 2 3" xfId="2583" xr:uid="{00000000-0005-0000-0000-000018020000}"/>
    <cellStyle name="Normal 11 13 3 4 2 6 3" xfId="2638" xr:uid="{00000000-0005-0000-0000-000019020000}"/>
    <cellStyle name="Normal 11 13 3 4 3" xfId="507" xr:uid="{00000000-0005-0000-0000-00001A020000}"/>
    <cellStyle name="Normal 11 13 3 4 3 2" xfId="508" xr:uid="{00000000-0005-0000-0000-00001B020000}"/>
    <cellStyle name="Normal 11 13 3 4 3 2 2" xfId="509" xr:uid="{00000000-0005-0000-0000-00001C020000}"/>
    <cellStyle name="Normal 11 13 3 4 3 3" xfId="510" xr:uid="{00000000-0005-0000-0000-00001D020000}"/>
    <cellStyle name="Normal 11 13 3 4 4" xfId="511" xr:uid="{00000000-0005-0000-0000-00001E020000}"/>
    <cellStyle name="Normal 11 13 3 4 4 2" xfId="512" xr:uid="{00000000-0005-0000-0000-00001F020000}"/>
    <cellStyle name="Normal 11 13 3 4 5" xfId="513" xr:uid="{00000000-0005-0000-0000-000020020000}"/>
    <cellStyle name="Normal 11 13 3 4 5 2" xfId="514" xr:uid="{00000000-0005-0000-0000-000021020000}"/>
    <cellStyle name="Normal 11 13 3 4 5 2 2" xfId="515" xr:uid="{00000000-0005-0000-0000-000022020000}"/>
    <cellStyle name="Normal 11 13 3 4 5 3" xfId="516" xr:uid="{00000000-0005-0000-0000-000023020000}"/>
    <cellStyle name="Normal 11 13 3 4 6" xfId="517" xr:uid="{00000000-0005-0000-0000-000024020000}"/>
    <cellStyle name="Normal 11 13 3 5" xfId="518" xr:uid="{00000000-0005-0000-0000-000025020000}"/>
    <cellStyle name="Normal 11 13 3 5 2" xfId="519" xr:uid="{00000000-0005-0000-0000-000026020000}"/>
    <cellStyle name="Normal 11 13 3 5 2 2" xfId="520" xr:uid="{00000000-0005-0000-0000-000027020000}"/>
    <cellStyle name="Normal 11 13 3 5 3" xfId="521" xr:uid="{00000000-0005-0000-0000-000028020000}"/>
    <cellStyle name="Normal 11 13 3 6" xfId="522" xr:uid="{00000000-0005-0000-0000-000029020000}"/>
    <cellStyle name="Normal 11 13 3 6 2" xfId="523" xr:uid="{00000000-0005-0000-0000-00002A020000}"/>
    <cellStyle name="Normal 11 13 3 7" xfId="524" xr:uid="{00000000-0005-0000-0000-00002B020000}"/>
    <cellStyle name="Normal 11 13 3 8" xfId="525" xr:uid="{00000000-0005-0000-0000-00002C020000}"/>
    <cellStyle name="Normal 11 13 4" xfId="526" xr:uid="{00000000-0005-0000-0000-00002D020000}"/>
    <cellStyle name="Normal 11 13 4 2" xfId="527" xr:uid="{00000000-0005-0000-0000-00002E020000}"/>
    <cellStyle name="Normal 11 13 4 2 2" xfId="528" xr:uid="{00000000-0005-0000-0000-00002F020000}"/>
    <cellStyle name="Normal 11 13 4 2 2 2" xfId="529" xr:uid="{00000000-0005-0000-0000-000030020000}"/>
    <cellStyle name="Normal 11 13 4 2 3" xfId="530" xr:uid="{00000000-0005-0000-0000-000031020000}"/>
    <cellStyle name="Normal 11 13 4 3" xfId="531" xr:uid="{00000000-0005-0000-0000-000032020000}"/>
    <cellStyle name="Normal 11 13 4 3 2" xfId="532" xr:uid="{00000000-0005-0000-0000-000033020000}"/>
    <cellStyle name="Normal 11 13 4 4" xfId="533" xr:uid="{00000000-0005-0000-0000-000034020000}"/>
    <cellStyle name="Normal 11 13 5" xfId="534" xr:uid="{00000000-0005-0000-0000-000035020000}"/>
    <cellStyle name="Normal 11 13 5 2" xfId="535" xr:uid="{00000000-0005-0000-0000-000036020000}"/>
    <cellStyle name="Normal 11 13 5 2 2" xfId="536" xr:uid="{00000000-0005-0000-0000-000037020000}"/>
    <cellStyle name="Normal 11 13 5 3" xfId="537" xr:uid="{00000000-0005-0000-0000-000038020000}"/>
    <cellStyle name="Normal 11 13 6" xfId="538" xr:uid="{00000000-0005-0000-0000-000039020000}"/>
    <cellStyle name="Normal 11 13 6 2" xfId="539" xr:uid="{00000000-0005-0000-0000-00003A020000}"/>
    <cellStyle name="Normal 11 13 6 2 2" xfId="540" xr:uid="{00000000-0005-0000-0000-00003B020000}"/>
    <cellStyle name="Normal 11 13 6 3" xfId="541" xr:uid="{00000000-0005-0000-0000-00003C020000}"/>
    <cellStyle name="Normal 11 13 6 3 2" xfId="542" xr:uid="{00000000-0005-0000-0000-00003D020000}"/>
    <cellStyle name="Normal 11 13 6 3 3" xfId="543" xr:uid="{00000000-0005-0000-0000-00003E020000}"/>
    <cellStyle name="Normal 11 13 6 3 3 2" xfId="544" xr:uid="{00000000-0005-0000-0000-00003F020000}"/>
    <cellStyle name="Normal 11 13 6 3 4" xfId="2639" xr:uid="{00000000-0005-0000-0000-000040020000}"/>
    <cellStyle name="Normal 11 13 6 4" xfId="545" xr:uid="{00000000-0005-0000-0000-000041020000}"/>
    <cellStyle name="Normal 11 13 7" xfId="546" xr:uid="{00000000-0005-0000-0000-000042020000}"/>
    <cellStyle name="Normal 11 13 7 2" xfId="547" xr:uid="{00000000-0005-0000-0000-000043020000}"/>
    <cellStyle name="Normal 11 13 8" xfId="548" xr:uid="{00000000-0005-0000-0000-000044020000}"/>
    <cellStyle name="Normal 11 13 8 2" xfId="549" xr:uid="{00000000-0005-0000-0000-000045020000}"/>
    <cellStyle name="Normal 11 13 9" xfId="550" xr:uid="{00000000-0005-0000-0000-000046020000}"/>
    <cellStyle name="Normal 11 13 9 2" xfId="551" xr:uid="{00000000-0005-0000-0000-000047020000}"/>
    <cellStyle name="Normal 11 13 9 2 2" xfId="552" xr:uid="{00000000-0005-0000-0000-000048020000}"/>
    <cellStyle name="Normal 11 13 9 2 3" xfId="553" xr:uid="{00000000-0005-0000-0000-000049020000}"/>
    <cellStyle name="Normal 11 13 9 2 3 2" xfId="554" xr:uid="{00000000-0005-0000-0000-00004A020000}"/>
    <cellStyle name="Normal 11 13 9 2 3 3" xfId="2602" xr:uid="{00000000-0005-0000-0000-00004B020000}"/>
    <cellStyle name="Normal 11 13 9 2 4" xfId="555" xr:uid="{00000000-0005-0000-0000-00004C020000}"/>
    <cellStyle name="Normal 11 13 9 2 4 2" xfId="2603" xr:uid="{00000000-0005-0000-0000-00004D020000}"/>
    <cellStyle name="Normal 11 13 9 2 4 3" xfId="2640" xr:uid="{00000000-0005-0000-0000-00004E020000}"/>
    <cellStyle name="Normal 11 13 9 2 5" xfId="2630" xr:uid="{00000000-0005-0000-0000-00004F020000}"/>
    <cellStyle name="Normal 11 13 9 2 6" xfId="2641" xr:uid="{00000000-0005-0000-0000-000050020000}"/>
    <cellStyle name="Normal 11 13 9 3" xfId="556" xr:uid="{00000000-0005-0000-0000-000051020000}"/>
    <cellStyle name="Normal 11 14" xfId="557" xr:uid="{00000000-0005-0000-0000-000052020000}"/>
    <cellStyle name="Normal 11 14 2" xfId="558" xr:uid="{00000000-0005-0000-0000-000053020000}"/>
    <cellStyle name="Normal 11 14 2 2" xfId="559" xr:uid="{00000000-0005-0000-0000-000054020000}"/>
    <cellStyle name="Normal 11 14 2 2 2" xfId="560" xr:uid="{00000000-0005-0000-0000-000055020000}"/>
    <cellStyle name="Normal 11 14 2 2 2 2" xfId="561" xr:uid="{00000000-0005-0000-0000-000056020000}"/>
    <cellStyle name="Normal 11 14 2 2 3" xfId="562" xr:uid="{00000000-0005-0000-0000-000057020000}"/>
    <cellStyle name="Normal 11 14 2 3" xfId="563" xr:uid="{00000000-0005-0000-0000-000058020000}"/>
    <cellStyle name="Normal 11 14 2 3 2" xfId="564" xr:uid="{00000000-0005-0000-0000-000059020000}"/>
    <cellStyle name="Normal 11 14 2 4" xfId="565" xr:uid="{00000000-0005-0000-0000-00005A020000}"/>
    <cellStyle name="Normal 11 14 3" xfId="566" xr:uid="{00000000-0005-0000-0000-00005B020000}"/>
    <cellStyle name="Normal 11 14 3 2" xfId="567" xr:uid="{00000000-0005-0000-0000-00005C020000}"/>
    <cellStyle name="Normal 11 14 3 2 2" xfId="568" xr:uid="{00000000-0005-0000-0000-00005D020000}"/>
    <cellStyle name="Normal 11 14 3 3" xfId="569" xr:uid="{00000000-0005-0000-0000-00005E020000}"/>
    <cellStyle name="Normal 11 14 4" xfId="570" xr:uid="{00000000-0005-0000-0000-00005F020000}"/>
    <cellStyle name="Normal 11 14 4 2" xfId="571" xr:uid="{00000000-0005-0000-0000-000060020000}"/>
    <cellStyle name="Normal 11 14 5" xfId="572" xr:uid="{00000000-0005-0000-0000-000061020000}"/>
    <cellStyle name="Normal 11 15" xfId="573" xr:uid="{00000000-0005-0000-0000-000062020000}"/>
    <cellStyle name="Normal 11 15 2" xfId="574" xr:uid="{00000000-0005-0000-0000-000063020000}"/>
    <cellStyle name="Normal 11 15 2 2" xfId="575" xr:uid="{00000000-0005-0000-0000-000064020000}"/>
    <cellStyle name="Normal 11 15 2 2 2" xfId="576" xr:uid="{00000000-0005-0000-0000-000065020000}"/>
    <cellStyle name="Normal 11 15 2 3" xfId="577" xr:uid="{00000000-0005-0000-0000-000066020000}"/>
    <cellStyle name="Normal 11 15 3" xfId="578" xr:uid="{00000000-0005-0000-0000-000067020000}"/>
    <cellStyle name="Normal 11 15 3 2" xfId="579" xr:uid="{00000000-0005-0000-0000-000068020000}"/>
    <cellStyle name="Normal 11 15 4" xfId="580" xr:uid="{00000000-0005-0000-0000-000069020000}"/>
    <cellStyle name="Normal 11 16" xfId="581" xr:uid="{00000000-0005-0000-0000-00006A020000}"/>
    <cellStyle name="Normal 11 16 2" xfId="582" xr:uid="{00000000-0005-0000-0000-00006B020000}"/>
    <cellStyle name="Normal 11 16 2 2" xfId="583" xr:uid="{00000000-0005-0000-0000-00006C020000}"/>
    <cellStyle name="Normal 11 16 3" xfId="584" xr:uid="{00000000-0005-0000-0000-00006D020000}"/>
    <cellStyle name="Normal 11 17" xfId="585" xr:uid="{00000000-0005-0000-0000-00006E020000}"/>
    <cellStyle name="Normal 11 17 2" xfId="586" xr:uid="{00000000-0005-0000-0000-00006F020000}"/>
    <cellStyle name="Normal 11 18" xfId="587" xr:uid="{00000000-0005-0000-0000-000070020000}"/>
    <cellStyle name="Normal 11 2" xfId="588" xr:uid="{00000000-0005-0000-0000-000071020000}"/>
    <cellStyle name="Normal 11 2 10" xfId="589" xr:uid="{00000000-0005-0000-0000-000072020000}"/>
    <cellStyle name="Normal 11 2 2" xfId="590" xr:uid="{00000000-0005-0000-0000-000073020000}"/>
    <cellStyle name="Normal 11 2 2 2" xfId="591" xr:uid="{00000000-0005-0000-0000-000074020000}"/>
    <cellStyle name="Normal 11 2 2 2 2" xfId="592" xr:uid="{00000000-0005-0000-0000-000075020000}"/>
    <cellStyle name="Normal 11 2 2 2 2 2" xfId="593" xr:uid="{00000000-0005-0000-0000-000076020000}"/>
    <cellStyle name="Normal 11 2 2 2 2 2 2" xfId="594" xr:uid="{00000000-0005-0000-0000-000077020000}"/>
    <cellStyle name="Normal 11 2 2 2 2 3" xfId="595" xr:uid="{00000000-0005-0000-0000-000078020000}"/>
    <cellStyle name="Normal 11 2 2 2 3" xfId="596" xr:uid="{00000000-0005-0000-0000-000079020000}"/>
    <cellStyle name="Normal 11 2 2 2 3 2" xfId="597" xr:uid="{00000000-0005-0000-0000-00007A020000}"/>
    <cellStyle name="Normal 11 2 2 2 4" xfId="598" xr:uid="{00000000-0005-0000-0000-00007B020000}"/>
    <cellStyle name="Normal 11 2 2 3" xfId="599" xr:uid="{00000000-0005-0000-0000-00007C020000}"/>
    <cellStyle name="Normal 11 2 2 3 2" xfId="600" xr:uid="{00000000-0005-0000-0000-00007D020000}"/>
    <cellStyle name="Normal 11 2 2 3 2 2" xfId="601" xr:uid="{00000000-0005-0000-0000-00007E020000}"/>
    <cellStyle name="Normal 11 2 2 3 3" xfId="602" xr:uid="{00000000-0005-0000-0000-00007F020000}"/>
    <cellStyle name="Normal 11 2 2 4" xfId="603" xr:uid="{00000000-0005-0000-0000-000080020000}"/>
    <cellStyle name="Normal 11 2 2 4 2" xfId="604" xr:uid="{00000000-0005-0000-0000-000081020000}"/>
    <cellStyle name="Normal 11 2 2 5" xfId="605" xr:uid="{00000000-0005-0000-0000-000082020000}"/>
    <cellStyle name="Normal 11 2 3" xfId="606" xr:uid="{00000000-0005-0000-0000-000083020000}"/>
    <cellStyle name="Normal 11 2 3 2" xfId="607" xr:uid="{00000000-0005-0000-0000-000084020000}"/>
    <cellStyle name="Normal 11 2 3 2 2" xfId="608" xr:uid="{00000000-0005-0000-0000-000085020000}"/>
    <cellStyle name="Normal 11 2 3 2 2 2" xfId="609" xr:uid="{00000000-0005-0000-0000-000086020000}"/>
    <cellStyle name="Normal 11 2 3 2 2 2 2" xfId="610" xr:uid="{00000000-0005-0000-0000-000087020000}"/>
    <cellStyle name="Normal 11 2 3 2 2 3" xfId="611" xr:uid="{00000000-0005-0000-0000-000088020000}"/>
    <cellStyle name="Normal 11 2 3 2 3" xfId="612" xr:uid="{00000000-0005-0000-0000-000089020000}"/>
    <cellStyle name="Normal 11 2 3 2 3 2" xfId="613" xr:uid="{00000000-0005-0000-0000-00008A020000}"/>
    <cellStyle name="Normal 11 2 3 2 4" xfId="614" xr:uid="{00000000-0005-0000-0000-00008B020000}"/>
    <cellStyle name="Normal 11 2 3 3" xfId="615" xr:uid="{00000000-0005-0000-0000-00008C020000}"/>
    <cellStyle name="Normal 11 2 3 3 2" xfId="616" xr:uid="{00000000-0005-0000-0000-00008D020000}"/>
    <cellStyle name="Normal 11 2 3 3 2 2" xfId="617" xr:uid="{00000000-0005-0000-0000-00008E020000}"/>
    <cellStyle name="Normal 11 2 3 3 3" xfId="618" xr:uid="{00000000-0005-0000-0000-00008F020000}"/>
    <cellStyle name="Normal 11 2 3 4" xfId="619" xr:uid="{00000000-0005-0000-0000-000090020000}"/>
    <cellStyle name="Normal 11 2 3 4 2" xfId="620" xr:uid="{00000000-0005-0000-0000-000091020000}"/>
    <cellStyle name="Normal 11 2 3 5" xfId="621" xr:uid="{00000000-0005-0000-0000-000092020000}"/>
    <cellStyle name="Normal 11 2 4" xfId="622" xr:uid="{00000000-0005-0000-0000-000093020000}"/>
    <cellStyle name="Normal 11 2 4 2" xfId="623" xr:uid="{00000000-0005-0000-0000-000094020000}"/>
    <cellStyle name="Normal 11 2 4 2 2" xfId="624" xr:uid="{00000000-0005-0000-0000-000095020000}"/>
    <cellStyle name="Normal 11 2 4 2 2 2" xfId="625" xr:uid="{00000000-0005-0000-0000-000096020000}"/>
    <cellStyle name="Normal 11 2 4 2 2 2 2" xfId="626" xr:uid="{00000000-0005-0000-0000-000097020000}"/>
    <cellStyle name="Normal 11 2 4 2 2 3" xfId="627" xr:uid="{00000000-0005-0000-0000-000098020000}"/>
    <cellStyle name="Normal 11 2 4 2 3" xfId="628" xr:uid="{00000000-0005-0000-0000-000099020000}"/>
    <cellStyle name="Normal 11 2 4 2 3 2" xfId="629" xr:uid="{00000000-0005-0000-0000-00009A020000}"/>
    <cellStyle name="Normal 11 2 4 2 4" xfId="630" xr:uid="{00000000-0005-0000-0000-00009B020000}"/>
    <cellStyle name="Normal 11 2 4 3" xfId="631" xr:uid="{00000000-0005-0000-0000-00009C020000}"/>
    <cellStyle name="Normal 11 2 4 3 2" xfId="632" xr:uid="{00000000-0005-0000-0000-00009D020000}"/>
    <cellStyle name="Normal 11 2 4 3 2 2" xfId="633" xr:uid="{00000000-0005-0000-0000-00009E020000}"/>
    <cellStyle name="Normal 11 2 4 3 3" xfId="634" xr:uid="{00000000-0005-0000-0000-00009F020000}"/>
    <cellStyle name="Normal 11 2 4 4" xfId="635" xr:uid="{00000000-0005-0000-0000-0000A0020000}"/>
    <cellStyle name="Normal 11 2 4 4 2" xfId="636" xr:uid="{00000000-0005-0000-0000-0000A1020000}"/>
    <cellStyle name="Normal 11 2 4 5" xfId="637" xr:uid="{00000000-0005-0000-0000-0000A2020000}"/>
    <cellStyle name="Normal 11 2 5" xfId="638" xr:uid="{00000000-0005-0000-0000-0000A3020000}"/>
    <cellStyle name="Normal 11 2 5 2" xfId="639" xr:uid="{00000000-0005-0000-0000-0000A4020000}"/>
    <cellStyle name="Normal 11 2 5 2 2" xfId="640" xr:uid="{00000000-0005-0000-0000-0000A5020000}"/>
    <cellStyle name="Normal 11 2 5 2 2 2" xfId="641" xr:uid="{00000000-0005-0000-0000-0000A6020000}"/>
    <cellStyle name="Normal 11 2 5 2 2 2 2" xfId="642" xr:uid="{00000000-0005-0000-0000-0000A7020000}"/>
    <cellStyle name="Normal 11 2 5 2 2 3" xfId="643" xr:uid="{00000000-0005-0000-0000-0000A8020000}"/>
    <cellStyle name="Normal 11 2 5 2 3" xfId="644" xr:uid="{00000000-0005-0000-0000-0000A9020000}"/>
    <cellStyle name="Normal 11 2 5 2 3 2" xfId="645" xr:uid="{00000000-0005-0000-0000-0000AA020000}"/>
    <cellStyle name="Normal 11 2 5 2 4" xfId="646" xr:uid="{00000000-0005-0000-0000-0000AB020000}"/>
    <cellStyle name="Normal 11 2 5 3" xfId="647" xr:uid="{00000000-0005-0000-0000-0000AC020000}"/>
    <cellStyle name="Normal 11 2 5 3 2" xfId="648" xr:uid="{00000000-0005-0000-0000-0000AD020000}"/>
    <cellStyle name="Normal 11 2 5 3 2 2" xfId="649" xr:uid="{00000000-0005-0000-0000-0000AE020000}"/>
    <cellStyle name="Normal 11 2 5 3 3" xfId="650" xr:uid="{00000000-0005-0000-0000-0000AF020000}"/>
    <cellStyle name="Normal 11 2 5 4" xfId="651" xr:uid="{00000000-0005-0000-0000-0000B0020000}"/>
    <cellStyle name="Normal 11 2 5 4 2" xfId="652" xr:uid="{00000000-0005-0000-0000-0000B1020000}"/>
    <cellStyle name="Normal 11 2 5 5" xfId="653" xr:uid="{00000000-0005-0000-0000-0000B2020000}"/>
    <cellStyle name="Normal 11 2 6" xfId="654" xr:uid="{00000000-0005-0000-0000-0000B3020000}"/>
    <cellStyle name="Normal 11 2 6 2" xfId="655" xr:uid="{00000000-0005-0000-0000-0000B4020000}"/>
    <cellStyle name="Normal 11 2 6 2 2" xfId="656" xr:uid="{00000000-0005-0000-0000-0000B5020000}"/>
    <cellStyle name="Normal 11 2 6 2 2 2" xfId="657" xr:uid="{00000000-0005-0000-0000-0000B6020000}"/>
    <cellStyle name="Normal 11 2 6 2 2 2 2" xfId="658" xr:uid="{00000000-0005-0000-0000-0000B7020000}"/>
    <cellStyle name="Normal 11 2 6 2 2 3" xfId="659" xr:uid="{00000000-0005-0000-0000-0000B8020000}"/>
    <cellStyle name="Normal 11 2 6 2 3" xfId="660" xr:uid="{00000000-0005-0000-0000-0000B9020000}"/>
    <cellStyle name="Normal 11 2 6 2 3 2" xfId="661" xr:uid="{00000000-0005-0000-0000-0000BA020000}"/>
    <cellStyle name="Normal 11 2 6 2 4" xfId="662" xr:uid="{00000000-0005-0000-0000-0000BB020000}"/>
    <cellStyle name="Normal 11 2 6 3" xfId="663" xr:uid="{00000000-0005-0000-0000-0000BC020000}"/>
    <cellStyle name="Normal 11 2 6 3 2" xfId="664" xr:uid="{00000000-0005-0000-0000-0000BD020000}"/>
    <cellStyle name="Normal 11 2 6 3 2 2" xfId="665" xr:uid="{00000000-0005-0000-0000-0000BE020000}"/>
    <cellStyle name="Normal 11 2 6 3 3" xfId="666" xr:uid="{00000000-0005-0000-0000-0000BF020000}"/>
    <cellStyle name="Normal 11 2 6 4" xfId="667" xr:uid="{00000000-0005-0000-0000-0000C0020000}"/>
    <cellStyle name="Normal 11 2 6 4 2" xfId="668" xr:uid="{00000000-0005-0000-0000-0000C1020000}"/>
    <cellStyle name="Normal 11 2 6 5" xfId="669" xr:uid="{00000000-0005-0000-0000-0000C2020000}"/>
    <cellStyle name="Normal 11 2 7" xfId="670" xr:uid="{00000000-0005-0000-0000-0000C3020000}"/>
    <cellStyle name="Normal 11 2 7 2" xfId="671" xr:uid="{00000000-0005-0000-0000-0000C4020000}"/>
    <cellStyle name="Normal 11 2 7 2 2" xfId="672" xr:uid="{00000000-0005-0000-0000-0000C5020000}"/>
    <cellStyle name="Normal 11 2 7 2 2 2" xfId="673" xr:uid="{00000000-0005-0000-0000-0000C6020000}"/>
    <cellStyle name="Normal 11 2 7 2 3" xfId="674" xr:uid="{00000000-0005-0000-0000-0000C7020000}"/>
    <cellStyle name="Normal 11 2 7 3" xfId="675" xr:uid="{00000000-0005-0000-0000-0000C8020000}"/>
    <cellStyle name="Normal 11 2 7 3 2" xfId="676" xr:uid="{00000000-0005-0000-0000-0000C9020000}"/>
    <cellStyle name="Normal 11 2 7 4" xfId="677" xr:uid="{00000000-0005-0000-0000-0000CA020000}"/>
    <cellStyle name="Normal 11 2 8" xfId="678" xr:uid="{00000000-0005-0000-0000-0000CB020000}"/>
    <cellStyle name="Normal 11 2 8 2" xfId="679" xr:uid="{00000000-0005-0000-0000-0000CC020000}"/>
    <cellStyle name="Normal 11 2 8 2 2" xfId="680" xr:uid="{00000000-0005-0000-0000-0000CD020000}"/>
    <cellStyle name="Normal 11 2 8 3" xfId="681" xr:uid="{00000000-0005-0000-0000-0000CE020000}"/>
    <cellStyle name="Normal 11 2 9" xfId="682" xr:uid="{00000000-0005-0000-0000-0000CF020000}"/>
    <cellStyle name="Normal 11 2 9 2" xfId="683" xr:uid="{00000000-0005-0000-0000-0000D0020000}"/>
    <cellStyle name="Normal 11 3" xfId="684" xr:uid="{00000000-0005-0000-0000-0000D1020000}"/>
    <cellStyle name="Normal 11 3 10" xfId="685" xr:uid="{00000000-0005-0000-0000-0000D2020000}"/>
    <cellStyle name="Normal 11 3 2" xfId="686" xr:uid="{00000000-0005-0000-0000-0000D3020000}"/>
    <cellStyle name="Normal 11 3 2 2" xfId="687" xr:uid="{00000000-0005-0000-0000-0000D4020000}"/>
    <cellStyle name="Normal 11 3 2 2 2" xfId="688" xr:uid="{00000000-0005-0000-0000-0000D5020000}"/>
    <cellStyle name="Normal 11 3 2 2 2 2" xfId="689" xr:uid="{00000000-0005-0000-0000-0000D6020000}"/>
    <cellStyle name="Normal 11 3 2 2 2 2 2" xfId="690" xr:uid="{00000000-0005-0000-0000-0000D7020000}"/>
    <cellStyle name="Normal 11 3 2 2 2 3" xfId="691" xr:uid="{00000000-0005-0000-0000-0000D8020000}"/>
    <cellStyle name="Normal 11 3 2 2 3" xfId="692" xr:uid="{00000000-0005-0000-0000-0000D9020000}"/>
    <cellStyle name="Normal 11 3 2 2 3 2" xfId="693" xr:uid="{00000000-0005-0000-0000-0000DA020000}"/>
    <cellStyle name="Normal 11 3 2 2 4" xfId="694" xr:uid="{00000000-0005-0000-0000-0000DB020000}"/>
    <cellStyle name="Normal 11 3 2 3" xfId="695" xr:uid="{00000000-0005-0000-0000-0000DC020000}"/>
    <cellStyle name="Normal 11 3 2 3 2" xfId="696" xr:uid="{00000000-0005-0000-0000-0000DD020000}"/>
    <cellStyle name="Normal 11 3 2 3 2 2" xfId="697" xr:uid="{00000000-0005-0000-0000-0000DE020000}"/>
    <cellStyle name="Normal 11 3 2 3 3" xfId="698" xr:uid="{00000000-0005-0000-0000-0000DF020000}"/>
    <cellStyle name="Normal 11 3 2 4" xfId="699" xr:uid="{00000000-0005-0000-0000-0000E0020000}"/>
    <cellStyle name="Normal 11 3 2 4 2" xfId="700" xr:uid="{00000000-0005-0000-0000-0000E1020000}"/>
    <cellStyle name="Normal 11 3 2 5" xfId="701" xr:uid="{00000000-0005-0000-0000-0000E2020000}"/>
    <cellStyle name="Normal 11 3 3" xfId="702" xr:uid="{00000000-0005-0000-0000-0000E3020000}"/>
    <cellStyle name="Normal 11 3 3 2" xfId="703" xr:uid="{00000000-0005-0000-0000-0000E4020000}"/>
    <cellStyle name="Normal 11 3 3 2 2" xfId="704" xr:uid="{00000000-0005-0000-0000-0000E5020000}"/>
    <cellStyle name="Normal 11 3 3 2 2 2" xfId="705" xr:uid="{00000000-0005-0000-0000-0000E6020000}"/>
    <cellStyle name="Normal 11 3 3 2 2 2 2" xfId="706" xr:uid="{00000000-0005-0000-0000-0000E7020000}"/>
    <cellStyle name="Normal 11 3 3 2 2 3" xfId="707" xr:uid="{00000000-0005-0000-0000-0000E8020000}"/>
    <cellStyle name="Normal 11 3 3 2 3" xfId="708" xr:uid="{00000000-0005-0000-0000-0000E9020000}"/>
    <cellStyle name="Normal 11 3 3 2 3 2" xfId="709" xr:uid="{00000000-0005-0000-0000-0000EA020000}"/>
    <cellStyle name="Normal 11 3 3 2 4" xfId="710" xr:uid="{00000000-0005-0000-0000-0000EB020000}"/>
    <cellStyle name="Normal 11 3 3 3" xfId="711" xr:uid="{00000000-0005-0000-0000-0000EC020000}"/>
    <cellStyle name="Normal 11 3 3 3 2" xfId="712" xr:uid="{00000000-0005-0000-0000-0000ED020000}"/>
    <cellStyle name="Normal 11 3 3 3 2 2" xfId="713" xr:uid="{00000000-0005-0000-0000-0000EE020000}"/>
    <cellStyle name="Normal 11 3 3 3 3" xfId="714" xr:uid="{00000000-0005-0000-0000-0000EF020000}"/>
    <cellStyle name="Normal 11 3 3 4" xfId="715" xr:uid="{00000000-0005-0000-0000-0000F0020000}"/>
    <cellStyle name="Normal 11 3 3 4 2" xfId="716" xr:uid="{00000000-0005-0000-0000-0000F1020000}"/>
    <cellStyle name="Normal 11 3 3 5" xfId="717" xr:uid="{00000000-0005-0000-0000-0000F2020000}"/>
    <cellStyle name="Normal 11 3 4" xfId="718" xr:uid="{00000000-0005-0000-0000-0000F3020000}"/>
    <cellStyle name="Normal 11 3 4 2" xfId="719" xr:uid="{00000000-0005-0000-0000-0000F4020000}"/>
    <cellStyle name="Normal 11 3 4 2 2" xfId="720" xr:uid="{00000000-0005-0000-0000-0000F5020000}"/>
    <cellStyle name="Normal 11 3 4 2 2 2" xfId="721" xr:uid="{00000000-0005-0000-0000-0000F6020000}"/>
    <cellStyle name="Normal 11 3 4 2 2 2 2" xfId="722" xr:uid="{00000000-0005-0000-0000-0000F7020000}"/>
    <cellStyle name="Normal 11 3 4 2 2 3" xfId="723" xr:uid="{00000000-0005-0000-0000-0000F8020000}"/>
    <cellStyle name="Normal 11 3 4 2 3" xfId="724" xr:uid="{00000000-0005-0000-0000-0000F9020000}"/>
    <cellStyle name="Normal 11 3 4 2 3 2" xfId="725" xr:uid="{00000000-0005-0000-0000-0000FA020000}"/>
    <cellStyle name="Normal 11 3 4 2 4" xfId="726" xr:uid="{00000000-0005-0000-0000-0000FB020000}"/>
    <cellStyle name="Normal 11 3 4 3" xfId="727" xr:uid="{00000000-0005-0000-0000-0000FC020000}"/>
    <cellStyle name="Normal 11 3 4 3 2" xfId="728" xr:uid="{00000000-0005-0000-0000-0000FD020000}"/>
    <cellStyle name="Normal 11 3 4 3 2 2" xfId="729" xr:uid="{00000000-0005-0000-0000-0000FE020000}"/>
    <cellStyle name="Normal 11 3 4 3 3" xfId="730" xr:uid="{00000000-0005-0000-0000-0000FF020000}"/>
    <cellStyle name="Normal 11 3 4 4" xfId="731" xr:uid="{00000000-0005-0000-0000-000000030000}"/>
    <cellStyle name="Normal 11 3 4 4 2" xfId="732" xr:uid="{00000000-0005-0000-0000-000001030000}"/>
    <cellStyle name="Normal 11 3 4 5" xfId="733" xr:uid="{00000000-0005-0000-0000-000002030000}"/>
    <cellStyle name="Normal 11 3 5" xfId="734" xr:uid="{00000000-0005-0000-0000-000003030000}"/>
    <cellStyle name="Normal 11 3 5 2" xfId="735" xr:uid="{00000000-0005-0000-0000-000004030000}"/>
    <cellStyle name="Normal 11 3 5 2 2" xfId="736" xr:uid="{00000000-0005-0000-0000-000005030000}"/>
    <cellStyle name="Normal 11 3 5 2 2 2" xfId="737" xr:uid="{00000000-0005-0000-0000-000006030000}"/>
    <cellStyle name="Normal 11 3 5 2 2 2 2" xfId="738" xr:uid="{00000000-0005-0000-0000-000007030000}"/>
    <cellStyle name="Normal 11 3 5 2 2 3" xfId="739" xr:uid="{00000000-0005-0000-0000-000008030000}"/>
    <cellStyle name="Normal 11 3 5 2 3" xfId="740" xr:uid="{00000000-0005-0000-0000-000009030000}"/>
    <cellStyle name="Normal 11 3 5 2 3 2" xfId="741" xr:uid="{00000000-0005-0000-0000-00000A030000}"/>
    <cellStyle name="Normal 11 3 5 2 4" xfId="742" xr:uid="{00000000-0005-0000-0000-00000B030000}"/>
    <cellStyle name="Normal 11 3 5 3" xfId="743" xr:uid="{00000000-0005-0000-0000-00000C030000}"/>
    <cellStyle name="Normal 11 3 5 3 2" xfId="744" xr:uid="{00000000-0005-0000-0000-00000D030000}"/>
    <cellStyle name="Normal 11 3 5 3 2 2" xfId="745" xr:uid="{00000000-0005-0000-0000-00000E030000}"/>
    <cellStyle name="Normal 11 3 5 3 3" xfId="746" xr:uid="{00000000-0005-0000-0000-00000F030000}"/>
    <cellStyle name="Normal 11 3 5 4" xfId="747" xr:uid="{00000000-0005-0000-0000-000010030000}"/>
    <cellStyle name="Normal 11 3 5 4 2" xfId="748" xr:uid="{00000000-0005-0000-0000-000011030000}"/>
    <cellStyle name="Normal 11 3 5 5" xfId="749" xr:uid="{00000000-0005-0000-0000-000012030000}"/>
    <cellStyle name="Normal 11 3 6" xfId="750" xr:uid="{00000000-0005-0000-0000-000013030000}"/>
    <cellStyle name="Normal 11 3 6 2" xfId="751" xr:uid="{00000000-0005-0000-0000-000014030000}"/>
    <cellStyle name="Normal 11 3 6 2 2" xfId="752" xr:uid="{00000000-0005-0000-0000-000015030000}"/>
    <cellStyle name="Normal 11 3 6 2 2 2" xfId="753" xr:uid="{00000000-0005-0000-0000-000016030000}"/>
    <cellStyle name="Normal 11 3 6 2 2 2 2" xfId="754" xr:uid="{00000000-0005-0000-0000-000017030000}"/>
    <cellStyle name="Normal 11 3 6 2 2 3" xfId="755" xr:uid="{00000000-0005-0000-0000-000018030000}"/>
    <cellStyle name="Normal 11 3 6 2 3" xfId="756" xr:uid="{00000000-0005-0000-0000-000019030000}"/>
    <cellStyle name="Normal 11 3 6 2 3 2" xfId="757" xr:uid="{00000000-0005-0000-0000-00001A030000}"/>
    <cellStyle name="Normal 11 3 6 2 4" xfId="758" xr:uid="{00000000-0005-0000-0000-00001B030000}"/>
    <cellStyle name="Normal 11 3 6 3" xfId="759" xr:uid="{00000000-0005-0000-0000-00001C030000}"/>
    <cellStyle name="Normal 11 3 6 3 2" xfId="760" xr:uid="{00000000-0005-0000-0000-00001D030000}"/>
    <cellStyle name="Normal 11 3 6 3 2 2" xfId="761" xr:uid="{00000000-0005-0000-0000-00001E030000}"/>
    <cellStyle name="Normal 11 3 6 3 3" xfId="762" xr:uid="{00000000-0005-0000-0000-00001F030000}"/>
    <cellStyle name="Normal 11 3 6 4" xfId="763" xr:uid="{00000000-0005-0000-0000-000020030000}"/>
    <cellStyle name="Normal 11 3 6 4 2" xfId="764" xr:uid="{00000000-0005-0000-0000-000021030000}"/>
    <cellStyle name="Normal 11 3 6 5" xfId="765" xr:uid="{00000000-0005-0000-0000-000022030000}"/>
    <cellStyle name="Normal 11 3 7" xfId="766" xr:uid="{00000000-0005-0000-0000-000023030000}"/>
    <cellStyle name="Normal 11 3 7 2" xfId="767" xr:uid="{00000000-0005-0000-0000-000024030000}"/>
    <cellStyle name="Normal 11 3 7 2 2" xfId="768" xr:uid="{00000000-0005-0000-0000-000025030000}"/>
    <cellStyle name="Normal 11 3 7 2 2 2" xfId="769" xr:uid="{00000000-0005-0000-0000-000026030000}"/>
    <cellStyle name="Normal 11 3 7 2 3" xfId="770" xr:uid="{00000000-0005-0000-0000-000027030000}"/>
    <cellStyle name="Normal 11 3 7 3" xfId="771" xr:uid="{00000000-0005-0000-0000-000028030000}"/>
    <cellStyle name="Normal 11 3 7 3 2" xfId="772" xr:uid="{00000000-0005-0000-0000-000029030000}"/>
    <cellStyle name="Normal 11 3 7 4" xfId="773" xr:uid="{00000000-0005-0000-0000-00002A030000}"/>
    <cellStyle name="Normal 11 3 8" xfId="774" xr:uid="{00000000-0005-0000-0000-00002B030000}"/>
    <cellStyle name="Normal 11 3 8 2" xfId="775" xr:uid="{00000000-0005-0000-0000-00002C030000}"/>
    <cellStyle name="Normal 11 3 8 2 2" xfId="776" xr:uid="{00000000-0005-0000-0000-00002D030000}"/>
    <cellStyle name="Normal 11 3 8 3" xfId="777" xr:uid="{00000000-0005-0000-0000-00002E030000}"/>
    <cellStyle name="Normal 11 3 9" xfId="778" xr:uid="{00000000-0005-0000-0000-00002F030000}"/>
    <cellStyle name="Normal 11 3 9 2" xfId="779" xr:uid="{00000000-0005-0000-0000-000030030000}"/>
    <cellStyle name="Normal 11 4" xfId="780" xr:uid="{00000000-0005-0000-0000-000031030000}"/>
    <cellStyle name="Normal 11 4 10" xfId="781" xr:uid="{00000000-0005-0000-0000-000032030000}"/>
    <cellStyle name="Normal 11 4 10 2" xfId="782" xr:uid="{00000000-0005-0000-0000-000033030000}"/>
    <cellStyle name="Normal 11 4 10 2 2" xfId="783" xr:uid="{00000000-0005-0000-0000-000034030000}"/>
    <cellStyle name="Normal 11 4 10 3" xfId="784" xr:uid="{00000000-0005-0000-0000-000035030000}"/>
    <cellStyle name="Normal 11 4 11" xfId="785" xr:uid="{00000000-0005-0000-0000-000036030000}"/>
    <cellStyle name="Normal 11 4 11 2" xfId="786" xr:uid="{00000000-0005-0000-0000-000037030000}"/>
    <cellStyle name="Normal 11 4 12" xfId="787" xr:uid="{00000000-0005-0000-0000-000038030000}"/>
    <cellStyle name="Normal 11 4 2" xfId="788" xr:uid="{00000000-0005-0000-0000-000039030000}"/>
    <cellStyle name="Normal 11 4 2 2" xfId="789" xr:uid="{00000000-0005-0000-0000-00003A030000}"/>
    <cellStyle name="Normal 11 4 2 2 2" xfId="790" xr:uid="{00000000-0005-0000-0000-00003B030000}"/>
    <cellStyle name="Normal 11 4 2 2 2 2" xfId="791" xr:uid="{00000000-0005-0000-0000-00003C030000}"/>
    <cellStyle name="Normal 11 4 2 2 2 2 2" xfId="792" xr:uid="{00000000-0005-0000-0000-00003D030000}"/>
    <cellStyle name="Normal 11 4 2 2 2 3" xfId="793" xr:uid="{00000000-0005-0000-0000-00003E030000}"/>
    <cellStyle name="Normal 11 4 2 2 3" xfId="794" xr:uid="{00000000-0005-0000-0000-00003F030000}"/>
    <cellStyle name="Normal 11 4 2 2 3 2" xfId="795" xr:uid="{00000000-0005-0000-0000-000040030000}"/>
    <cellStyle name="Normal 11 4 2 2 4" xfId="796" xr:uid="{00000000-0005-0000-0000-000041030000}"/>
    <cellStyle name="Normal 11 4 2 3" xfId="797" xr:uid="{00000000-0005-0000-0000-000042030000}"/>
    <cellStyle name="Normal 11 4 2 3 2" xfId="798" xr:uid="{00000000-0005-0000-0000-000043030000}"/>
    <cellStyle name="Normal 11 4 2 3 2 2" xfId="799" xr:uid="{00000000-0005-0000-0000-000044030000}"/>
    <cellStyle name="Normal 11 4 2 3 3" xfId="800" xr:uid="{00000000-0005-0000-0000-000045030000}"/>
    <cellStyle name="Normal 11 4 2 4" xfId="801" xr:uid="{00000000-0005-0000-0000-000046030000}"/>
    <cellStyle name="Normal 11 4 2 4 2" xfId="802" xr:uid="{00000000-0005-0000-0000-000047030000}"/>
    <cellStyle name="Normal 11 4 2 5" xfId="803" xr:uid="{00000000-0005-0000-0000-000048030000}"/>
    <cellStyle name="Normal 11 4 3" xfId="804" xr:uid="{00000000-0005-0000-0000-000049030000}"/>
    <cellStyle name="Normal 11 4 3 2" xfId="805" xr:uid="{00000000-0005-0000-0000-00004A030000}"/>
    <cellStyle name="Normal 11 4 3 2 2" xfId="806" xr:uid="{00000000-0005-0000-0000-00004B030000}"/>
    <cellStyle name="Normal 11 4 3 2 2 2" xfId="807" xr:uid="{00000000-0005-0000-0000-00004C030000}"/>
    <cellStyle name="Normal 11 4 3 2 2 2 2" xfId="808" xr:uid="{00000000-0005-0000-0000-00004D030000}"/>
    <cellStyle name="Normal 11 4 3 2 2 3" xfId="809" xr:uid="{00000000-0005-0000-0000-00004E030000}"/>
    <cellStyle name="Normal 11 4 3 2 3" xfId="810" xr:uid="{00000000-0005-0000-0000-00004F030000}"/>
    <cellStyle name="Normal 11 4 3 2 3 2" xfId="811" xr:uid="{00000000-0005-0000-0000-000050030000}"/>
    <cellStyle name="Normal 11 4 3 2 4" xfId="812" xr:uid="{00000000-0005-0000-0000-000051030000}"/>
    <cellStyle name="Normal 11 4 3 3" xfId="813" xr:uid="{00000000-0005-0000-0000-000052030000}"/>
    <cellStyle name="Normal 11 4 3 3 2" xfId="814" xr:uid="{00000000-0005-0000-0000-000053030000}"/>
    <cellStyle name="Normal 11 4 3 3 2 2" xfId="815" xr:uid="{00000000-0005-0000-0000-000054030000}"/>
    <cellStyle name="Normal 11 4 3 3 3" xfId="816" xr:uid="{00000000-0005-0000-0000-000055030000}"/>
    <cellStyle name="Normal 11 4 3 4" xfId="817" xr:uid="{00000000-0005-0000-0000-000056030000}"/>
    <cellStyle name="Normal 11 4 3 4 2" xfId="818" xr:uid="{00000000-0005-0000-0000-000057030000}"/>
    <cellStyle name="Normal 11 4 3 5" xfId="819" xr:uid="{00000000-0005-0000-0000-000058030000}"/>
    <cellStyle name="Normal 11 4 4" xfId="820" xr:uid="{00000000-0005-0000-0000-000059030000}"/>
    <cellStyle name="Normal 11 4 4 2" xfId="821" xr:uid="{00000000-0005-0000-0000-00005A030000}"/>
    <cellStyle name="Normal 11 4 4 2 2" xfId="822" xr:uid="{00000000-0005-0000-0000-00005B030000}"/>
    <cellStyle name="Normal 11 4 4 2 2 2" xfId="823" xr:uid="{00000000-0005-0000-0000-00005C030000}"/>
    <cellStyle name="Normal 11 4 4 2 2 2 2" xfId="824" xr:uid="{00000000-0005-0000-0000-00005D030000}"/>
    <cellStyle name="Normal 11 4 4 2 2 3" xfId="825" xr:uid="{00000000-0005-0000-0000-00005E030000}"/>
    <cellStyle name="Normal 11 4 4 2 3" xfId="826" xr:uid="{00000000-0005-0000-0000-00005F030000}"/>
    <cellStyle name="Normal 11 4 4 2 3 2" xfId="827" xr:uid="{00000000-0005-0000-0000-000060030000}"/>
    <cellStyle name="Normal 11 4 4 2 4" xfId="828" xr:uid="{00000000-0005-0000-0000-000061030000}"/>
    <cellStyle name="Normal 11 4 4 3" xfId="829" xr:uid="{00000000-0005-0000-0000-000062030000}"/>
    <cellStyle name="Normal 11 4 4 3 2" xfId="830" xr:uid="{00000000-0005-0000-0000-000063030000}"/>
    <cellStyle name="Normal 11 4 4 3 2 2" xfId="831" xr:uid="{00000000-0005-0000-0000-000064030000}"/>
    <cellStyle name="Normal 11 4 4 3 3" xfId="832" xr:uid="{00000000-0005-0000-0000-000065030000}"/>
    <cellStyle name="Normal 11 4 4 4" xfId="833" xr:uid="{00000000-0005-0000-0000-000066030000}"/>
    <cellStyle name="Normal 11 4 4 4 2" xfId="834" xr:uid="{00000000-0005-0000-0000-000067030000}"/>
    <cellStyle name="Normal 11 4 4 5" xfId="835" xr:uid="{00000000-0005-0000-0000-000068030000}"/>
    <cellStyle name="Normal 11 4 5" xfId="836" xr:uid="{00000000-0005-0000-0000-000069030000}"/>
    <cellStyle name="Normal 11 4 5 2" xfId="837" xr:uid="{00000000-0005-0000-0000-00006A030000}"/>
    <cellStyle name="Normal 11 4 5 2 2" xfId="838" xr:uid="{00000000-0005-0000-0000-00006B030000}"/>
    <cellStyle name="Normal 11 4 5 2 2 2" xfId="839" xr:uid="{00000000-0005-0000-0000-00006C030000}"/>
    <cellStyle name="Normal 11 4 5 2 2 2 2" xfId="840" xr:uid="{00000000-0005-0000-0000-00006D030000}"/>
    <cellStyle name="Normal 11 4 5 2 2 3" xfId="841" xr:uid="{00000000-0005-0000-0000-00006E030000}"/>
    <cellStyle name="Normal 11 4 5 2 3" xfId="842" xr:uid="{00000000-0005-0000-0000-00006F030000}"/>
    <cellStyle name="Normal 11 4 5 2 3 2" xfId="843" xr:uid="{00000000-0005-0000-0000-000070030000}"/>
    <cellStyle name="Normal 11 4 5 2 4" xfId="844" xr:uid="{00000000-0005-0000-0000-000071030000}"/>
    <cellStyle name="Normal 11 4 5 3" xfId="845" xr:uid="{00000000-0005-0000-0000-000072030000}"/>
    <cellStyle name="Normal 11 4 5 3 2" xfId="846" xr:uid="{00000000-0005-0000-0000-000073030000}"/>
    <cellStyle name="Normal 11 4 5 3 2 2" xfId="847" xr:uid="{00000000-0005-0000-0000-000074030000}"/>
    <cellStyle name="Normal 11 4 5 3 3" xfId="848" xr:uid="{00000000-0005-0000-0000-000075030000}"/>
    <cellStyle name="Normal 11 4 5 4" xfId="849" xr:uid="{00000000-0005-0000-0000-000076030000}"/>
    <cellStyle name="Normal 11 4 5 4 2" xfId="850" xr:uid="{00000000-0005-0000-0000-000077030000}"/>
    <cellStyle name="Normal 11 4 5 5" xfId="851" xr:uid="{00000000-0005-0000-0000-000078030000}"/>
    <cellStyle name="Normal 11 4 6" xfId="852" xr:uid="{00000000-0005-0000-0000-000079030000}"/>
    <cellStyle name="Normal 11 4 6 2" xfId="853" xr:uid="{00000000-0005-0000-0000-00007A030000}"/>
    <cellStyle name="Normal 11 4 6 2 2" xfId="854" xr:uid="{00000000-0005-0000-0000-00007B030000}"/>
    <cellStyle name="Normal 11 4 6 2 2 2" xfId="855" xr:uid="{00000000-0005-0000-0000-00007C030000}"/>
    <cellStyle name="Normal 11 4 6 2 2 2 2" xfId="856" xr:uid="{00000000-0005-0000-0000-00007D030000}"/>
    <cellStyle name="Normal 11 4 6 2 2 3" xfId="857" xr:uid="{00000000-0005-0000-0000-00007E030000}"/>
    <cellStyle name="Normal 11 4 6 2 3" xfId="858" xr:uid="{00000000-0005-0000-0000-00007F030000}"/>
    <cellStyle name="Normal 11 4 6 2 3 2" xfId="859" xr:uid="{00000000-0005-0000-0000-000080030000}"/>
    <cellStyle name="Normal 11 4 6 2 4" xfId="860" xr:uid="{00000000-0005-0000-0000-000081030000}"/>
    <cellStyle name="Normal 11 4 6 3" xfId="861" xr:uid="{00000000-0005-0000-0000-000082030000}"/>
    <cellStyle name="Normal 11 4 6 3 2" xfId="862" xr:uid="{00000000-0005-0000-0000-000083030000}"/>
    <cellStyle name="Normal 11 4 6 3 2 2" xfId="863" xr:uid="{00000000-0005-0000-0000-000084030000}"/>
    <cellStyle name="Normal 11 4 6 3 3" xfId="864" xr:uid="{00000000-0005-0000-0000-000085030000}"/>
    <cellStyle name="Normal 11 4 6 4" xfId="865" xr:uid="{00000000-0005-0000-0000-000086030000}"/>
    <cellStyle name="Normal 11 4 6 4 2" xfId="866" xr:uid="{00000000-0005-0000-0000-000087030000}"/>
    <cellStyle name="Normal 11 4 6 5" xfId="867" xr:uid="{00000000-0005-0000-0000-000088030000}"/>
    <cellStyle name="Normal 11 4 7" xfId="868" xr:uid="{00000000-0005-0000-0000-000089030000}"/>
    <cellStyle name="Normal 11 4 7 2" xfId="869" xr:uid="{00000000-0005-0000-0000-00008A030000}"/>
    <cellStyle name="Normal 11 4 7 2 2" xfId="870" xr:uid="{00000000-0005-0000-0000-00008B030000}"/>
    <cellStyle name="Normal 11 4 7 2 2 2" xfId="871" xr:uid="{00000000-0005-0000-0000-00008C030000}"/>
    <cellStyle name="Normal 11 4 7 2 2 2 2" xfId="872" xr:uid="{00000000-0005-0000-0000-00008D030000}"/>
    <cellStyle name="Normal 11 4 7 2 2 3" xfId="873" xr:uid="{00000000-0005-0000-0000-00008E030000}"/>
    <cellStyle name="Normal 11 4 7 2 3" xfId="874" xr:uid="{00000000-0005-0000-0000-00008F030000}"/>
    <cellStyle name="Normal 11 4 7 2 3 2" xfId="875" xr:uid="{00000000-0005-0000-0000-000090030000}"/>
    <cellStyle name="Normal 11 4 7 2 4" xfId="876" xr:uid="{00000000-0005-0000-0000-000091030000}"/>
    <cellStyle name="Normal 11 4 7 3" xfId="877" xr:uid="{00000000-0005-0000-0000-000092030000}"/>
    <cellStyle name="Normal 11 4 7 3 2" xfId="878" xr:uid="{00000000-0005-0000-0000-000093030000}"/>
    <cellStyle name="Normal 11 4 7 3 2 2" xfId="879" xr:uid="{00000000-0005-0000-0000-000094030000}"/>
    <cellStyle name="Normal 11 4 7 3 3" xfId="880" xr:uid="{00000000-0005-0000-0000-000095030000}"/>
    <cellStyle name="Normal 11 4 7 4" xfId="881" xr:uid="{00000000-0005-0000-0000-000096030000}"/>
    <cellStyle name="Normal 11 4 7 4 2" xfId="882" xr:uid="{00000000-0005-0000-0000-000097030000}"/>
    <cellStyle name="Normal 11 4 7 5" xfId="883" xr:uid="{00000000-0005-0000-0000-000098030000}"/>
    <cellStyle name="Normal 11 4 7 6" xfId="884" xr:uid="{00000000-0005-0000-0000-000099030000}"/>
    <cellStyle name="Normal 11 4 8" xfId="885" xr:uid="{00000000-0005-0000-0000-00009A030000}"/>
    <cellStyle name="Normal 11 4 8 10" xfId="886" xr:uid="{00000000-0005-0000-0000-00009B030000}"/>
    <cellStyle name="Normal 11 4 8 10 2" xfId="887" xr:uid="{00000000-0005-0000-0000-00009C030000}"/>
    <cellStyle name="Normal 11 4 8 10 2 2" xfId="888" xr:uid="{00000000-0005-0000-0000-00009D030000}"/>
    <cellStyle name="Normal 11 4 8 10 2 3" xfId="889" xr:uid="{00000000-0005-0000-0000-00009E030000}"/>
    <cellStyle name="Normal 11 4 8 10 3" xfId="890" xr:uid="{00000000-0005-0000-0000-00009F030000}"/>
    <cellStyle name="Normal 11 4 8 11" xfId="891" xr:uid="{00000000-0005-0000-0000-0000A0030000}"/>
    <cellStyle name="Normal 11 4 8 12" xfId="892" xr:uid="{00000000-0005-0000-0000-0000A1030000}"/>
    <cellStyle name="Normal 11 4 8 13" xfId="893" xr:uid="{00000000-0005-0000-0000-0000A2030000}"/>
    <cellStyle name="Normal 11 4 8 14" xfId="2642" xr:uid="{00000000-0005-0000-0000-0000A3030000}"/>
    <cellStyle name="Normal 11 4 8 2" xfId="894" xr:uid="{00000000-0005-0000-0000-0000A4030000}"/>
    <cellStyle name="Normal 11 4 8 2 2" xfId="895" xr:uid="{00000000-0005-0000-0000-0000A5030000}"/>
    <cellStyle name="Normal 11 4 8 2 2 10" xfId="896" xr:uid="{00000000-0005-0000-0000-0000A6030000}"/>
    <cellStyle name="Normal 11 4 8 2 2 11" xfId="897" xr:uid="{00000000-0005-0000-0000-0000A7030000}"/>
    <cellStyle name="Normal 11 4 8 2 2 11 2" xfId="2604" xr:uid="{00000000-0005-0000-0000-0000A8030000}"/>
    <cellStyle name="Normal 11 4 8 2 2 11 2 2" xfId="2605" xr:uid="{00000000-0005-0000-0000-0000A9030000}"/>
    <cellStyle name="Normal 11 4 8 2 2 11 2 2 2" xfId="2606" xr:uid="{00000000-0005-0000-0000-0000AA030000}"/>
    <cellStyle name="Normal 11 4 8 2 2 11 2 3" xfId="2582" xr:uid="{00000000-0005-0000-0000-0000AB030000}"/>
    <cellStyle name="Normal 11 4 8 2 2 11 3" xfId="2643" xr:uid="{00000000-0005-0000-0000-0000AC030000}"/>
    <cellStyle name="Normal 11 4 8 2 2 12" xfId="898" xr:uid="{00000000-0005-0000-0000-0000AD030000}"/>
    <cellStyle name="Normal 11 4 8 2 2 13" xfId="899" xr:uid="{00000000-0005-0000-0000-0000AE030000}"/>
    <cellStyle name="Normal 11 4 8 2 2 14" xfId="2607" xr:uid="{00000000-0005-0000-0000-0000AF030000}"/>
    <cellStyle name="Normal 11 4 8 2 2 2" xfId="900" xr:uid="{00000000-0005-0000-0000-0000B0030000}"/>
    <cellStyle name="Normal 11 4 8 2 2 2 2" xfId="901" xr:uid="{00000000-0005-0000-0000-0000B1030000}"/>
    <cellStyle name="Normal 11 4 8 2 2 2 2 2" xfId="902" xr:uid="{00000000-0005-0000-0000-0000B2030000}"/>
    <cellStyle name="Normal 11 4 8 2 2 2 2 2 2" xfId="903" xr:uid="{00000000-0005-0000-0000-0000B3030000}"/>
    <cellStyle name="Normal 11 4 8 2 2 2 2 2 2 2" xfId="904" xr:uid="{00000000-0005-0000-0000-0000B4030000}"/>
    <cellStyle name="Normal 11 4 8 2 2 2 2 2 2 2 2" xfId="905" xr:uid="{00000000-0005-0000-0000-0000B5030000}"/>
    <cellStyle name="Normal 11 4 8 2 2 2 2 2 2 2 3" xfId="906" xr:uid="{00000000-0005-0000-0000-0000B6030000}"/>
    <cellStyle name="Normal 11 4 8 2 2 2 2 2 2 3" xfId="907" xr:uid="{00000000-0005-0000-0000-0000B7030000}"/>
    <cellStyle name="Normal 11 4 8 2 2 2 2 2 3" xfId="908" xr:uid="{00000000-0005-0000-0000-0000B8030000}"/>
    <cellStyle name="Normal 11 4 8 2 2 2 2 3" xfId="909" xr:uid="{00000000-0005-0000-0000-0000B9030000}"/>
    <cellStyle name="Normal 11 4 8 2 2 2 3" xfId="910" xr:uid="{00000000-0005-0000-0000-0000BA030000}"/>
    <cellStyle name="Normal 11 4 8 2 2 2 3 2" xfId="911" xr:uid="{00000000-0005-0000-0000-0000BB030000}"/>
    <cellStyle name="Normal 11 4 8 2 2 2 3 2 2" xfId="912" xr:uid="{00000000-0005-0000-0000-0000BC030000}"/>
    <cellStyle name="Normal 11 4 8 2 2 2 3 2 2 2" xfId="913" xr:uid="{00000000-0005-0000-0000-0000BD030000}"/>
    <cellStyle name="Normal 11 4 8 2 2 2 3 2 3" xfId="914" xr:uid="{00000000-0005-0000-0000-0000BE030000}"/>
    <cellStyle name="Normal 11 4 8 2 2 2 3 2 4" xfId="915" xr:uid="{00000000-0005-0000-0000-0000BF030000}"/>
    <cellStyle name="Normal 11 4 8 2 2 2 3 2 4 2" xfId="916" xr:uid="{00000000-0005-0000-0000-0000C0030000}"/>
    <cellStyle name="Normal 11 4 8 2 2 2 3 2 4 3" xfId="917" xr:uid="{00000000-0005-0000-0000-0000C1030000}"/>
    <cellStyle name="Normal 11 4 8 2 2 2 3 3" xfId="918" xr:uid="{00000000-0005-0000-0000-0000C2030000}"/>
    <cellStyle name="Normal 11 4 8 2 2 2 3 3 2" xfId="919" xr:uid="{00000000-0005-0000-0000-0000C3030000}"/>
    <cellStyle name="Normal 11 4 8 2 2 2 3 4" xfId="920" xr:uid="{00000000-0005-0000-0000-0000C4030000}"/>
    <cellStyle name="Normal 11 4 8 2 2 2 4" xfId="921" xr:uid="{00000000-0005-0000-0000-0000C5030000}"/>
    <cellStyle name="Normal 11 4 8 2 2 2 4 2" xfId="922" xr:uid="{00000000-0005-0000-0000-0000C6030000}"/>
    <cellStyle name="Normal 11 4 8 2 2 2 5" xfId="923" xr:uid="{00000000-0005-0000-0000-0000C7030000}"/>
    <cellStyle name="Normal 11 4 8 2 2 2 5 2" xfId="924" xr:uid="{00000000-0005-0000-0000-0000C8030000}"/>
    <cellStyle name="Normal 11 4 8 2 2 2 5 2 2" xfId="925" xr:uid="{00000000-0005-0000-0000-0000C9030000}"/>
    <cellStyle name="Normal 11 4 8 2 2 2 5 3" xfId="926" xr:uid="{00000000-0005-0000-0000-0000CA030000}"/>
    <cellStyle name="Normal 11 4 8 2 2 2 6" xfId="927" xr:uid="{00000000-0005-0000-0000-0000CB030000}"/>
    <cellStyle name="Normal 11 4 8 2 2 2 7" xfId="928" xr:uid="{00000000-0005-0000-0000-0000CC030000}"/>
    <cellStyle name="Normal 11 4 8 2 2 2 8" xfId="2644" xr:uid="{00000000-0005-0000-0000-0000CD030000}"/>
    <cellStyle name="Normal 11 4 8 2 2 3" xfId="929" xr:uid="{00000000-0005-0000-0000-0000CE030000}"/>
    <cellStyle name="Normal 11 4 8 2 2 3 2" xfId="930" xr:uid="{00000000-0005-0000-0000-0000CF030000}"/>
    <cellStyle name="Normal 11 4 8 2 2 3 3" xfId="931" xr:uid="{00000000-0005-0000-0000-0000D0030000}"/>
    <cellStyle name="Normal 11 4 8 2 2 3 3 2" xfId="932" xr:uid="{00000000-0005-0000-0000-0000D1030000}"/>
    <cellStyle name="Normal 11 4 8 2 2 3 4" xfId="933" xr:uid="{00000000-0005-0000-0000-0000D2030000}"/>
    <cellStyle name="Normal 11 4 8 2 2 3 4 2" xfId="2608" xr:uid="{00000000-0005-0000-0000-0000D3030000}"/>
    <cellStyle name="Normal 11 4 8 2 2 4" xfId="934" xr:uid="{00000000-0005-0000-0000-0000D4030000}"/>
    <cellStyle name="Normal 11 4 8 2 2 4 2" xfId="935" xr:uid="{00000000-0005-0000-0000-0000D5030000}"/>
    <cellStyle name="Normal 11 4 8 2 2 4 3" xfId="936" xr:uid="{00000000-0005-0000-0000-0000D6030000}"/>
    <cellStyle name="Normal 11 4 8 2 2 4 3 2" xfId="937" xr:uid="{00000000-0005-0000-0000-0000D7030000}"/>
    <cellStyle name="Normal 11 4 8 2 2 5" xfId="938" xr:uid="{00000000-0005-0000-0000-0000D8030000}"/>
    <cellStyle name="Normal 11 4 8 2 2 6" xfId="939" xr:uid="{00000000-0005-0000-0000-0000D9030000}"/>
    <cellStyle name="Normal 11 4 8 2 2 6 2" xfId="940" xr:uid="{00000000-0005-0000-0000-0000DA030000}"/>
    <cellStyle name="Normal 11 4 8 2 2 6 2 2" xfId="941" xr:uid="{00000000-0005-0000-0000-0000DB030000}"/>
    <cellStyle name="Normal 11 4 8 2 2 7" xfId="942" xr:uid="{00000000-0005-0000-0000-0000DC030000}"/>
    <cellStyle name="Normal 11 4 8 2 2 7 2" xfId="943" xr:uid="{00000000-0005-0000-0000-0000DD030000}"/>
    <cellStyle name="Normal 11 4 8 2 2 8" xfId="944" xr:uid="{00000000-0005-0000-0000-0000DE030000}"/>
    <cellStyle name="Normal 11 4 8 2 2 9" xfId="945" xr:uid="{00000000-0005-0000-0000-0000DF030000}"/>
    <cellStyle name="Normal 11 4 8 2 3" xfId="946" xr:uid="{00000000-0005-0000-0000-0000E0030000}"/>
    <cellStyle name="Normal 11 4 8 2 3 2" xfId="947" xr:uid="{00000000-0005-0000-0000-0000E1030000}"/>
    <cellStyle name="Normal 11 4 8 2 3 2 2" xfId="948" xr:uid="{00000000-0005-0000-0000-0000E2030000}"/>
    <cellStyle name="Normal 11 4 8 2 3 3" xfId="949" xr:uid="{00000000-0005-0000-0000-0000E3030000}"/>
    <cellStyle name="Normal 11 4 8 2 4" xfId="950" xr:uid="{00000000-0005-0000-0000-0000E4030000}"/>
    <cellStyle name="Normal 11 4 8 2 4 2" xfId="951" xr:uid="{00000000-0005-0000-0000-0000E5030000}"/>
    <cellStyle name="Normal 11 4 8 2 4 2 2" xfId="952" xr:uid="{00000000-0005-0000-0000-0000E6030000}"/>
    <cellStyle name="Normal 11 4 8 2 4 2 2 2" xfId="953" xr:uid="{00000000-0005-0000-0000-0000E7030000}"/>
    <cellStyle name="Normal 11 4 8 2 4 2 2 2 2" xfId="954" xr:uid="{00000000-0005-0000-0000-0000E8030000}"/>
    <cellStyle name="Normal 11 4 8 2 4 2 2 2 2 2" xfId="955" xr:uid="{00000000-0005-0000-0000-0000E9030000}"/>
    <cellStyle name="Normal 11 4 8 2 4 2 2 2 3" xfId="956" xr:uid="{00000000-0005-0000-0000-0000EA030000}"/>
    <cellStyle name="Normal 11 4 8 2 4 2 2 2 4" xfId="957" xr:uid="{00000000-0005-0000-0000-0000EB030000}"/>
    <cellStyle name="Normal 11 4 8 2 4 2 2 2 4 2" xfId="958" xr:uid="{00000000-0005-0000-0000-0000EC030000}"/>
    <cellStyle name="Normal 11 4 8 2 4 2 2 2 4 3" xfId="959" xr:uid="{00000000-0005-0000-0000-0000ED030000}"/>
    <cellStyle name="Normal 11 4 8 2 4 2 2 2 4 4" xfId="960" xr:uid="{00000000-0005-0000-0000-0000EE030000}"/>
    <cellStyle name="Normal 11 4 8 2 4 2 2 3" xfId="961" xr:uid="{00000000-0005-0000-0000-0000EF030000}"/>
    <cellStyle name="Normal 11 4 8 2 4 2 2 3 2" xfId="962" xr:uid="{00000000-0005-0000-0000-0000F0030000}"/>
    <cellStyle name="Normal 11 4 8 2 4 2 2 4" xfId="963" xr:uid="{00000000-0005-0000-0000-0000F1030000}"/>
    <cellStyle name="Normal 11 4 8 2 4 2 3" xfId="964" xr:uid="{00000000-0005-0000-0000-0000F2030000}"/>
    <cellStyle name="Normal 11 4 8 2 4 2 3 2" xfId="965" xr:uid="{00000000-0005-0000-0000-0000F3030000}"/>
    <cellStyle name="Normal 11 4 8 2 4 2 4" xfId="966" xr:uid="{00000000-0005-0000-0000-0000F4030000}"/>
    <cellStyle name="Normal 11 4 8 2 4 2 4 2" xfId="967" xr:uid="{00000000-0005-0000-0000-0000F5030000}"/>
    <cellStyle name="Normal 11 4 8 2 4 2 4 2 2" xfId="968" xr:uid="{00000000-0005-0000-0000-0000F6030000}"/>
    <cellStyle name="Normal 11 4 8 2 4 2 4 3" xfId="969" xr:uid="{00000000-0005-0000-0000-0000F7030000}"/>
    <cellStyle name="Normal 11 4 8 2 4 2 5" xfId="970" xr:uid="{00000000-0005-0000-0000-0000F8030000}"/>
    <cellStyle name="Normal 11 4 8 2 4 2 6" xfId="971" xr:uid="{00000000-0005-0000-0000-0000F9030000}"/>
    <cellStyle name="Normal 11 4 8 2 4 3" xfId="972" xr:uid="{00000000-0005-0000-0000-0000FA030000}"/>
    <cellStyle name="Normal 11 4 8 2 4 3 2" xfId="973" xr:uid="{00000000-0005-0000-0000-0000FB030000}"/>
    <cellStyle name="Normal 11 4 8 2 4 4" xfId="974" xr:uid="{00000000-0005-0000-0000-0000FC030000}"/>
    <cellStyle name="Normal 11 4 8 2 4 4 2" xfId="975" xr:uid="{00000000-0005-0000-0000-0000FD030000}"/>
    <cellStyle name="Normal 11 4 8 2 4 4 2 2" xfId="976" xr:uid="{00000000-0005-0000-0000-0000FE030000}"/>
    <cellStyle name="Normal 11 4 8 2 4 4 3" xfId="977" xr:uid="{00000000-0005-0000-0000-0000FF030000}"/>
    <cellStyle name="Normal 11 4 8 2 4 5" xfId="978" xr:uid="{00000000-0005-0000-0000-000000040000}"/>
    <cellStyle name="Normal 11 4 8 2 5" xfId="979" xr:uid="{00000000-0005-0000-0000-000001040000}"/>
    <cellStyle name="Normal 11 4 8 2 5 2" xfId="980" xr:uid="{00000000-0005-0000-0000-000002040000}"/>
    <cellStyle name="Normal 11 4 8 2 5 2 2" xfId="981" xr:uid="{00000000-0005-0000-0000-000003040000}"/>
    <cellStyle name="Normal 11 4 8 2 5 3" xfId="982" xr:uid="{00000000-0005-0000-0000-000004040000}"/>
    <cellStyle name="Normal 11 4 8 2 5 4" xfId="983" xr:uid="{00000000-0005-0000-0000-000005040000}"/>
    <cellStyle name="Normal 11 4 8 2 6" xfId="984" xr:uid="{00000000-0005-0000-0000-000006040000}"/>
    <cellStyle name="Normal 11 4 8 2 6 2" xfId="985" xr:uid="{00000000-0005-0000-0000-000007040000}"/>
    <cellStyle name="Normal 11 4 8 2 7" xfId="986" xr:uid="{00000000-0005-0000-0000-000008040000}"/>
    <cellStyle name="Normal 11 4 8 2 8" xfId="987" xr:uid="{00000000-0005-0000-0000-000009040000}"/>
    <cellStyle name="Normal 11 4 8 3" xfId="988" xr:uid="{00000000-0005-0000-0000-00000A040000}"/>
    <cellStyle name="Normal 11 4 8 3 2" xfId="989" xr:uid="{00000000-0005-0000-0000-00000B040000}"/>
    <cellStyle name="Normal 11 4 8 3 2 2" xfId="990" xr:uid="{00000000-0005-0000-0000-00000C040000}"/>
    <cellStyle name="Normal 11 4 8 3 2 2 2" xfId="991" xr:uid="{00000000-0005-0000-0000-00000D040000}"/>
    <cellStyle name="Normal 11 4 8 3 2 3" xfId="992" xr:uid="{00000000-0005-0000-0000-00000E040000}"/>
    <cellStyle name="Normal 11 4 8 3 3" xfId="993" xr:uid="{00000000-0005-0000-0000-00000F040000}"/>
    <cellStyle name="Normal 11 4 8 3 3 2" xfId="994" xr:uid="{00000000-0005-0000-0000-000010040000}"/>
    <cellStyle name="Normal 11 4 8 3 4" xfId="995" xr:uid="{00000000-0005-0000-0000-000011040000}"/>
    <cellStyle name="Normal 11 4 8 3 4 2" xfId="996" xr:uid="{00000000-0005-0000-0000-000012040000}"/>
    <cellStyle name="Normal 11 4 8 3 4 3" xfId="997" xr:uid="{00000000-0005-0000-0000-000013040000}"/>
    <cellStyle name="Normal 11 4 8 3 5" xfId="998" xr:uid="{00000000-0005-0000-0000-000014040000}"/>
    <cellStyle name="Normal 11 4 8 4" xfId="999" xr:uid="{00000000-0005-0000-0000-000015040000}"/>
    <cellStyle name="Normal 11 4 8 4 2" xfId="1000" xr:uid="{00000000-0005-0000-0000-000016040000}"/>
    <cellStyle name="Normal 11 4 8 4 2 2" xfId="1001" xr:uid="{00000000-0005-0000-0000-000017040000}"/>
    <cellStyle name="Normal 11 4 8 4 2 2 2" xfId="1002" xr:uid="{00000000-0005-0000-0000-000018040000}"/>
    <cellStyle name="Normal 11 4 8 4 2 2 2 2" xfId="1003" xr:uid="{00000000-0005-0000-0000-000019040000}"/>
    <cellStyle name="Normal 11 4 8 4 2 2 2 3" xfId="1004" xr:uid="{00000000-0005-0000-0000-00001A040000}"/>
    <cellStyle name="Normal 11 4 8 4 2 2 3" xfId="1005" xr:uid="{00000000-0005-0000-0000-00001B040000}"/>
    <cellStyle name="Normal 11 4 8 4 2 3" xfId="1006" xr:uid="{00000000-0005-0000-0000-00001C040000}"/>
    <cellStyle name="Normal 11 4 8 4 3" xfId="1007" xr:uid="{00000000-0005-0000-0000-00001D040000}"/>
    <cellStyle name="Normal 11 4 8 5" xfId="1008" xr:uid="{00000000-0005-0000-0000-00001E040000}"/>
    <cellStyle name="Normal 11 4 8 5 2" xfId="1009" xr:uid="{00000000-0005-0000-0000-00001F040000}"/>
    <cellStyle name="Normal 11 4 8 5 2 2" xfId="1010" xr:uid="{00000000-0005-0000-0000-000020040000}"/>
    <cellStyle name="Normal 11 4 8 5 2 2 2" xfId="1011" xr:uid="{00000000-0005-0000-0000-000021040000}"/>
    <cellStyle name="Normal 11 4 8 5 2 3" xfId="1012" xr:uid="{00000000-0005-0000-0000-000022040000}"/>
    <cellStyle name="Normal 11 4 8 5 2 4" xfId="1013" xr:uid="{00000000-0005-0000-0000-000023040000}"/>
    <cellStyle name="Normal 11 4 8 5 2 4 2" xfId="1014" xr:uid="{00000000-0005-0000-0000-000024040000}"/>
    <cellStyle name="Normal 11 4 8 5 2 4 3" xfId="1015" xr:uid="{00000000-0005-0000-0000-000025040000}"/>
    <cellStyle name="Normal 11 4 8 5 2 4 4" xfId="1016" xr:uid="{00000000-0005-0000-0000-000026040000}"/>
    <cellStyle name="Normal 11 4 8 5 3" xfId="1017" xr:uid="{00000000-0005-0000-0000-000027040000}"/>
    <cellStyle name="Normal 11 4 8 5 3 2" xfId="1018" xr:uid="{00000000-0005-0000-0000-000028040000}"/>
    <cellStyle name="Normal 11 4 8 5 4" xfId="1019" xr:uid="{00000000-0005-0000-0000-000029040000}"/>
    <cellStyle name="Normal 11 4 8 6" xfId="1020" xr:uid="{00000000-0005-0000-0000-00002A040000}"/>
    <cellStyle name="Normal 11 4 8 6 2" xfId="1021" xr:uid="{00000000-0005-0000-0000-00002B040000}"/>
    <cellStyle name="Normal 11 4 8 6 2 2" xfId="1022" xr:uid="{00000000-0005-0000-0000-00002C040000}"/>
    <cellStyle name="Normal 11 4 8 6 3" xfId="1023" xr:uid="{00000000-0005-0000-0000-00002D040000}"/>
    <cellStyle name="Normal 11 4 8 7" xfId="1024" xr:uid="{00000000-0005-0000-0000-00002E040000}"/>
    <cellStyle name="Normal 11 4 8 7 2" xfId="1025" xr:uid="{00000000-0005-0000-0000-00002F040000}"/>
    <cellStyle name="Normal 11 4 8 8" xfId="1026" xr:uid="{00000000-0005-0000-0000-000030040000}"/>
    <cellStyle name="Normal 11 4 8 8 2" xfId="1027" xr:uid="{00000000-0005-0000-0000-000031040000}"/>
    <cellStyle name="Normal 11 4 8 9" xfId="1028" xr:uid="{00000000-0005-0000-0000-000032040000}"/>
    <cellStyle name="Normal 11 4 8 9 2" xfId="1029" xr:uid="{00000000-0005-0000-0000-000033040000}"/>
    <cellStyle name="Normal 11 4 8 9 2 2" xfId="1030" xr:uid="{00000000-0005-0000-0000-000034040000}"/>
    <cellStyle name="Normal 11 4 8 9 3" xfId="1031" xr:uid="{00000000-0005-0000-0000-000035040000}"/>
    <cellStyle name="Normal 11 4 9" xfId="1032" xr:uid="{00000000-0005-0000-0000-000036040000}"/>
    <cellStyle name="Normal 11 4 9 2" xfId="1033" xr:uid="{00000000-0005-0000-0000-000037040000}"/>
    <cellStyle name="Normal 11 4 9 2 2" xfId="1034" xr:uid="{00000000-0005-0000-0000-000038040000}"/>
    <cellStyle name="Normal 11 4 9 2 2 2" xfId="1035" xr:uid="{00000000-0005-0000-0000-000039040000}"/>
    <cellStyle name="Normal 11 4 9 2 3" xfId="1036" xr:uid="{00000000-0005-0000-0000-00003A040000}"/>
    <cellStyle name="Normal 11 4 9 3" xfId="1037" xr:uid="{00000000-0005-0000-0000-00003B040000}"/>
    <cellStyle name="Normal 11 4 9 3 2" xfId="1038" xr:uid="{00000000-0005-0000-0000-00003C040000}"/>
    <cellStyle name="Normal 11 4 9 4" xfId="1039" xr:uid="{00000000-0005-0000-0000-00003D040000}"/>
    <cellStyle name="Normal 11 5" xfId="1040" xr:uid="{00000000-0005-0000-0000-00003E040000}"/>
    <cellStyle name="Normal 11 5 2" xfId="1041" xr:uid="{00000000-0005-0000-0000-00003F040000}"/>
    <cellStyle name="Normal 11 5 2 2" xfId="1042" xr:uid="{00000000-0005-0000-0000-000040040000}"/>
    <cellStyle name="Normal 11 5 2 2 2" xfId="1043" xr:uid="{00000000-0005-0000-0000-000041040000}"/>
    <cellStyle name="Normal 11 5 2 2 2 2" xfId="1044" xr:uid="{00000000-0005-0000-0000-000042040000}"/>
    <cellStyle name="Normal 11 5 2 2 2 2 2" xfId="1045" xr:uid="{00000000-0005-0000-0000-000043040000}"/>
    <cellStyle name="Normal 11 5 2 2 2 3" xfId="1046" xr:uid="{00000000-0005-0000-0000-000044040000}"/>
    <cellStyle name="Normal 11 5 2 2 3" xfId="1047" xr:uid="{00000000-0005-0000-0000-000045040000}"/>
    <cellStyle name="Normal 11 5 2 2 3 2" xfId="1048" xr:uid="{00000000-0005-0000-0000-000046040000}"/>
    <cellStyle name="Normal 11 5 2 2 4" xfId="1049" xr:uid="{00000000-0005-0000-0000-000047040000}"/>
    <cellStyle name="Normal 11 5 2 3" xfId="1050" xr:uid="{00000000-0005-0000-0000-000048040000}"/>
    <cellStyle name="Normal 11 5 2 3 2" xfId="1051" xr:uid="{00000000-0005-0000-0000-000049040000}"/>
    <cellStyle name="Normal 11 5 2 3 2 2" xfId="1052" xr:uid="{00000000-0005-0000-0000-00004A040000}"/>
    <cellStyle name="Normal 11 5 2 3 3" xfId="1053" xr:uid="{00000000-0005-0000-0000-00004B040000}"/>
    <cellStyle name="Normal 11 5 2 4" xfId="1054" xr:uid="{00000000-0005-0000-0000-00004C040000}"/>
    <cellStyle name="Normal 11 5 2 4 2" xfId="1055" xr:uid="{00000000-0005-0000-0000-00004D040000}"/>
    <cellStyle name="Normal 11 5 2 5" xfId="1056" xr:uid="{00000000-0005-0000-0000-00004E040000}"/>
    <cellStyle name="Normal 11 5 3" xfId="1057" xr:uid="{00000000-0005-0000-0000-00004F040000}"/>
    <cellStyle name="Normal 11 5 3 2" xfId="1058" xr:uid="{00000000-0005-0000-0000-000050040000}"/>
    <cellStyle name="Normal 11 5 3 2 2" xfId="1059" xr:uid="{00000000-0005-0000-0000-000051040000}"/>
    <cellStyle name="Normal 11 5 3 2 2 2" xfId="1060" xr:uid="{00000000-0005-0000-0000-000052040000}"/>
    <cellStyle name="Normal 11 5 3 2 2 2 2" xfId="1061" xr:uid="{00000000-0005-0000-0000-000053040000}"/>
    <cellStyle name="Normal 11 5 3 2 2 3" xfId="1062" xr:uid="{00000000-0005-0000-0000-000054040000}"/>
    <cellStyle name="Normal 11 5 3 2 3" xfId="1063" xr:uid="{00000000-0005-0000-0000-000055040000}"/>
    <cellStyle name="Normal 11 5 3 2 3 2" xfId="1064" xr:uid="{00000000-0005-0000-0000-000056040000}"/>
    <cellStyle name="Normal 11 5 3 2 4" xfId="1065" xr:uid="{00000000-0005-0000-0000-000057040000}"/>
    <cellStyle name="Normal 11 5 3 3" xfId="1066" xr:uid="{00000000-0005-0000-0000-000058040000}"/>
    <cellStyle name="Normal 11 5 3 3 2" xfId="1067" xr:uid="{00000000-0005-0000-0000-000059040000}"/>
    <cellStyle name="Normal 11 5 3 3 2 2" xfId="1068" xr:uid="{00000000-0005-0000-0000-00005A040000}"/>
    <cellStyle name="Normal 11 5 3 3 3" xfId="1069" xr:uid="{00000000-0005-0000-0000-00005B040000}"/>
    <cellStyle name="Normal 11 5 3 4" xfId="1070" xr:uid="{00000000-0005-0000-0000-00005C040000}"/>
    <cellStyle name="Normal 11 5 3 4 2" xfId="1071" xr:uid="{00000000-0005-0000-0000-00005D040000}"/>
    <cellStyle name="Normal 11 5 3 4 2 2" xfId="1072" xr:uid="{00000000-0005-0000-0000-00005E040000}"/>
    <cellStyle name="Normal 11 5 3 4 2 3" xfId="1073" xr:uid="{00000000-0005-0000-0000-00005F040000}"/>
    <cellStyle name="Normal 11 5 3 4 3" xfId="1074" xr:uid="{00000000-0005-0000-0000-000060040000}"/>
    <cellStyle name="Normal 11 5 3 4 4" xfId="1075" xr:uid="{00000000-0005-0000-0000-000061040000}"/>
    <cellStyle name="Normal 11 5 3 4 4 2" xfId="1076" xr:uid="{00000000-0005-0000-0000-000062040000}"/>
    <cellStyle name="Normal 11 5 3 4 4 2 2" xfId="1077" xr:uid="{00000000-0005-0000-0000-000063040000}"/>
    <cellStyle name="Normal 11 5 3 5" xfId="1078" xr:uid="{00000000-0005-0000-0000-000064040000}"/>
    <cellStyle name="Normal 11 5 3 5 2" xfId="1079" xr:uid="{00000000-0005-0000-0000-000065040000}"/>
    <cellStyle name="Normal 11 5 3 6" xfId="1080" xr:uid="{00000000-0005-0000-0000-000066040000}"/>
    <cellStyle name="Normal 11 5 4" xfId="1081" xr:uid="{00000000-0005-0000-0000-000067040000}"/>
    <cellStyle name="Normal 11 5 4 2" xfId="1082" xr:uid="{00000000-0005-0000-0000-000068040000}"/>
    <cellStyle name="Normal 11 5 4 2 2" xfId="1083" xr:uid="{00000000-0005-0000-0000-000069040000}"/>
    <cellStyle name="Normal 11 5 4 2 2 2" xfId="1084" xr:uid="{00000000-0005-0000-0000-00006A040000}"/>
    <cellStyle name="Normal 11 5 4 2 3" xfId="1085" xr:uid="{00000000-0005-0000-0000-00006B040000}"/>
    <cellStyle name="Normal 11 5 4 3" xfId="1086" xr:uid="{00000000-0005-0000-0000-00006C040000}"/>
    <cellStyle name="Normal 11 5 4 3 2" xfId="1087" xr:uid="{00000000-0005-0000-0000-00006D040000}"/>
    <cellStyle name="Normal 11 5 4 3 2 2" xfId="1088" xr:uid="{00000000-0005-0000-0000-00006E040000}"/>
    <cellStyle name="Normal 11 5 4 3 2 3" xfId="1089" xr:uid="{00000000-0005-0000-0000-00006F040000}"/>
    <cellStyle name="Normal 11 5 4 3 3" xfId="1090" xr:uid="{00000000-0005-0000-0000-000070040000}"/>
    <cellStyle name="Normal 11 5 4 3 3 2" xfId="1091" xr:uid="{00000000-0005-0000-0000-000071040000}"/>
    <cellStyle name="Normal 11 5 4 3 4" xfId="1092" xr:uid="{00000000-0005-0000-0000-000072040000}"/>
    <cellStyle name="Normal 11 5 4 3 5" xfId="1093" xr:uid="{00000000-0005-0000-0000-000073040000}"/>
    <cellStyle name="Normal 11 5 4 3 5 2" xfId="1094" xr:uid="{00000000-0005-0000-0000-000074040000}"/>
    <cellStyle name="Normal 11 5 4 3 5 3" xfId="1095" xr:uid="{00000000-0005-0000-0000-000075040000}"/>
    <cellStyle name="Normal 11 5 4 4" xfId="1096" xr:uid="{00000000-0005-0000-0000-000076040000}"/>
    <cellStyle name="Normal 11 5 4 4 2" xfId="1097" xr:uid="{00000000-0005-0000-0000-000077040000}"/>
    <cellStyle name="Normal 11 5 4 5" xfId="1098" xr:uid="{00000000-0005-0000-0000-000078040000}"/>
    <cellStyle name="Normal 11 5 5" xfId="1099" xr:uid="{00000000-0005-0000-0000-000079040000}"/>
    <cellStyle name="Normal 11 5 5 2" xfId="1100" xr:uid="{00000000-0005-0000-0000-00007A040000}"/>
    <cellStyle name="Normal 11 5 5 2 2" xfId="1101" xr:uid="{00000000-0005-0000-0000-00007B040000}"/>
    <cellStyle name="Normal 11 5 5 3" xfId="1102" xr:uid="{00000000-0005-0000-0000-00007C040000}"/>
    <cellStyle name="Normal 11 5 6" xfId="1103" xr:uid="{00000000-0005-0000-0000-00007D040000}"/>
    <cellStyle name="Normal 11 5 6 2" xfId="1104" xr:uid="{00000000-0005-0000-0000-00007E040000}"/>
    <cellStyle name="Normal 11 5 6 2 2" xfId="1105" xr:uid="{00000000-0005-0000-0000-00007F040000}"/>
    <cellStyle name="Normal 11 5 6 3" xfId="1106" xr:uid="{00000000-0005-0000-0000-000080040000}"/>
    <cellStyle name="Normal 11 5 7" xfId="1107" xr:uid="{00000000-0005-0000-0000-000081040000}"/>
    <cellStyle name="Normal 11 5 7 2" xfId="1108" xr:uid="{00000000-0005-0000-0000-000082040000}"/>
    <cellStyle name="Normal 11 5 8" xfId="1109" xr:uid="{00000000-0005-0000-0000-000083040000}"/>
    <cellStyle name="Normal 11 6" xfId="1110" xr:uid="{00000000-0005-0000-0000-000084040000}"/>
    <cellStyle name="Normal 11 6 2" xfId="1111" xr:uid="{00000000-0005-0000-0000-000085040000}"/>
    <cellStyle name="Normal 11 6 2 2" xfId="1112" xr:uid="{00000000-0005-0000-0000-000086040000}"/>
    <cellStyle name="Normal 11 6 2 2 2" xfId="1113" xr:uid="{00000000-0005-0000-0000-000087040000}"/>
    <cellStyle name="Normal 11 6 2 2 2 2" xfId="1114" xr:uid="{00000000-0005-0000-0000-000088040000}"/>
    <cellStyle name="Normal 11 6 2 2 3" xfId="1115" xr:uid="{00000000-0005-0000-0000-000089040000}"/>
    <cellStyle name="Normal 11 6 2 3" xfId="1116" xr:uid="{00000000-0005-0000-0000-00008A040000}"/>
    <cellStyle name="Normal 11 6 2 3 2" xfId="1117" xr:uid="{00000000-0005-0000-0000-00008B040000}"/>
    <cellStyle name="Normal 11 6 2 3 3" xfId="1118" xr:uid="{00000000-0005-0000-0000-00008C040000}"/>
    <cellStyle name="Normal 11 6 2 3 4" xfId="1119" xr:uid="{00000000-0005-0000-0000-00008D040000}"/>
    <cellStyle name="Normal 11 6 2 4" xfId="1120" xr:uid="{00000000-0005-0000-0000-00008E040000}"/>
    <cellStyle name="Normal 11 6 2 5" xfId="1121" xr:uid="{00000000-0005-0000-0000-00008F040000}"/>
    <cellStyle name="Normal 11 6 2 6" xfId="1122" xr:uid="{00000000-0005-0000-0000-000090040000}"/>
    <cellStyle name="Normal 11 6 2 7" xfId="1123" xr:uid="{00000000-0005-0000-0000-000091040000}"/>
    <cellStyle name="Normal 11 6 2 8" xfId="1124" xr:uid="{00000000-0005-0000-0000-000092040000}"/>
    <cellStyle name="Normal 11 6 3" xfId="1125" xr:uid="{00000000-0005-0000-0000-000093040000}"/>
    <cellStyle name="Normal 11 6 3 2" xfId="1126" xr:uid="{00000000-0005-0000-0000-000094040000}"/>
    <cellStyle name="Normal 11 6 3 2 2" xfId="1127" xr:uid="{00000000-0005-0000-0000-000095040000}"/>
    <cellStyle name="Normal 11 6 3 3" xfId="1128" xr:uid="{00000000-0005-0000-0000-000096040000}"/>
    <cellStyle name="Normal 11 6 4" xfId="1129" xr:uid="{00000000-0005-0000-0000-000097040000}"/>
    <cellStyle name="Normal 11 6 4 2" xfId="1130" xr:uid="{00000000-0005-0000-0000-000098040000}"/>
    <cellStyle name="Normal 11 6 5" xfId="1131" xr:uid="{00000000-0005-0000-0000-000099040000}"/>
    <cellStyle name="Normal 11 7" xfId="1132" xr:uid="{00000000-0005-0000-0000-00009A040000}"/>
    <cellStyle name="Normal 11 7 2" xfId="1133" xr:uid="{00000000-0005-0000-0000-00009B040000}"/>
    <cellStyle name="Normal 11 7 2 2" xfId="1134" xr:uid="{00000000-0005-0000-0000-00009C040000}"/>
    <cellStyle name="Normal 11 7 2 2 2" xfId="1135" xr:uid="{00000000-0005-0000-0000-00009D040000}"/>
    <cellStyle name="Normal 11 7 2 2 2 2" xfId="1136" xr:uid="{00000000-0005-0000-0000-00009E040000}"/>
    <cellStyle name="Normal 11 7 2 2 3" xfId="1137" xr:uid="{00000000-0005-0000-0000-00009F040000}"/>
    <cellStyle name="Normal 11 7 2 3" xfId="1138" xr:uid="{00000000-0005-0000-0000-0000A0040000}"/>
    <cellStyle name="Normal 11 7 2 3 2" xfId="1139" xr:uid="{00000000-0005-0000-0000-0000A1040000}"/>
    <cellStyle name="Normal 11 7 2 4" xfId="1140" xr:uid="{00000000-0005-0000-0000-0000A2040000}"/>
    <cellStyle name="Normal 11 7 3" xfId="1141" xr:uid="{00000000-0005-0000-0000-0000A3040000}"/>
    <cellStyle name="Normal 11 7 3 2" xfId="1142" xr:uid="{00000000-0005-0000-0000-0000A4040000}"/>
    <cellStyle name="Normal 11 7 3 2 2" xfId="1143" xr:uid="{00000000-0005-0000-0000-0000A5040000}"/>
    <cellStyle name="Normal 11 7 3 3" xfId="1144" xr:uid="{00000000-0005-0000-0000-0000A6040000}"/>
    <cellStyle name="Normal 11 7 4" xfId="1145" xr:uid="{00000000-0005-0000-0000-0000A7040000}"/>
    <cellStyle name="Normal 11 7 4 2" xfId="1146" xr:uid="{00000000-0005-0000-0000-0000A8040000}"/>
    <cellStyle name="Normal 11 7 5" xfId="1147" xr:uid="{00000000-0005-0000-0000-0000A9040000}"/>
    <cellStyle name="Normal 11 8" xfId="1148" xr:uid="{00000000-0005-0000-0000-0000AA040000}"/>
    <cellStyle name="Normal 11 8 2" xfId="1149" xr:uid="{00000000-0005-0000-0000-0000AB040000}"/>
    <cellStyle name="Normal 11 8 2 2" xfId="1150" xr:uid="{00000000-0005-0000-0000-0000AC040000}"/>
    <cellStyle name="Normal 11 8 2 2 2" xfId="1151" xr:uid="{00000000-0005-0000-0000-0000AD040000}"/>
    <cellStyle name="Normal 11 8 2 2 2 2" xfId="1152" xr:uid="{00000000-0005-0000-0000-0000AE040000}"/>
    <cellStyle name="Normal 11 8 2 2 3" xfId="1153" xr:uid="{00000000-0005-0000-0000-0000AF040000}"/>
    <cellStyle name="Normal 11 8 2 3" xfId="1154" xr:uid="{00000000-0005-0000-0000-0000B0040000}"/>
    <cellStyle name="Normal 11 8 2 3 2" xfId="1155" xr:uid="{00000000-0005-0000-0000-0000B1040000}"/>
    <cellStyle name="Normal 11 8 2 4" xfId="1156" xr:uid="{00000000-0005-0000-0000-0000B2040000}"/>
    <cellStyle name="Normal 11 8 3" xfId="1157" xr:uid="{00000000-0005-0000-0000-0000B3040000}"/>
    <cellStyle name="Normal 11 8 3 2" xfId="1158" xr:uid="{00000000-0005-0000-0000-0000B4040000}"/>
    <cellStyle name="Normal 11 8 3 2 2" xfId="1159" xr:uid="{00000000-0005-0000-0000-0000B5040000}"/>
    <cellStyle name="Normal 11 8 3 3" xfId="1160" xr:uid="{00000000-0005-0000-0000-0000B6040000}"/>
    <cellStyle name="Normal 11 8 4" xfId="1161" xr:uid="{00000000-0005-0000-0000-0000B7040000}"/>
    <cellStyle name="Normal 11 8 4 2" xfId="1162" xr:uid="{00000000-0005-0000-0000-0000B8040000}"/>
    <cellStyle name="Normal 11 8 5" xfId="1163" xr:uid="{00000000-0005-0000-0000-0000B9040000}"/>
    <cellStyle name="Normal 11 9" xfId="1164" xr:uid="{00000000-0005-0000-0000-0000BA040000}"/>
    <cellStyle name="Normal 11 9 2" xfId="1165" xr:uid="{00000000-0005-0000-0000-0000BB040000}"/>
    <cellStyle name="Normal 11 9 2 2" xfId="1166" xr:uid="{00000000-0005-0000-0000-0000BC040000}"/>
    <cellStyle name="Normal 11 9 2 2 2" xfId="1167" xr:uid="{00000000-0005-0000-0000-0000BD040000}"/>
    <cellStyle name="Normal 11 9 2 2 2 2" xfId="1168" xr:uid="{00000000-0005-0000-0000-0000BE040000}"/>
    <cellStyle name="Normal 11 9 2 2 3" xfId="1169" xr:uid="{00000000-0005-0000-0000-0000BF040000}"/>
    <cellStyle name="Normal 11 9 2 3" xfId="1170" xr:uid="{00000000-0005-0000-0000-0000C0040000}"/>
    <cellStyle name="Normal 11 9 2 3 2" xfId="1171" xr:uid="{00000000-0005-0000-0000-0000C1040000}"/>
    <cellStyle name="Normal 11 9 2 4" xfId="1172" xr:uid="{00000000-0005-0000-0000-0000C2040000}"/>
    <cellStyle name="Normal 11 9 3" xfId="1173" xr:uid="{00000000-0005-0000-0000-0000C3040000}"/>
    <cellStyle name="Normal 11 9 3 2" xfId="1174" xr:uid="{00000000-0005-0000-0000-0000C4040000}"/>
    <cellStyle name="Normal 11 9 3 2 2" xfId="1175" xr:uid="{00000000-0005-0000-0000-0000C5040000}"/>
    <cellStyle name="Normal 11 9 3 3" xfId="1176" xr:uid="{00000000-0005-0000-0000-0000C6040000}"/>
    <cellStyle name="Normal 11 9 4" xfId="1177" xr:uid="{00000000-0005-0000-0000-0000C7040000}"/>
    <cellStyle name="Normal 11 9 4 2" xfId="1178" xr:uid="{00000000-0005-0000-0000-0000C8040000}"/>
    <cellStyle name="Normal 11 9 5" xfId="1179" xr:uid="{00000000-0005-0000-0000-0000C9040000}"/>
    <cellStyle name="Normal 12" xfId="1180" xr:uid="{00000000-0005-0000-0000-0000CA040000}"/>
    <cellStyle name="Normal 13" xfId="1181" xr:uid="{00000000-0005-0000-0000-0000CB040000}"/>
    <cellStyle name="Normal 13 10" xfId="1182" xr:uid="{00000000-0005-0000-0000-0000CC040000}"/>
    <cellStyle name="Normal 13 2" xfId="1183" xr:uid="{00000000-0005-0000-0000-0000CD040000}"/>
    <cellStyle name="Normal 13 2 2" xfId="1184" xr:uid="{00000000-0005-0000-0000-0000CE040000}"/>
    <cellStyle name="Normal 13 2 2 2" xfId="1185" xr:uid="{00000000-0005-0000-0000-0000CF040000}"/>
    <cellStyle name="Normal 13 2 2 2 2" xfId="1186" xr:uid="{00000000-0005-0000-0000-0000D0040000}"/>
    <cellStyle name="Normal 13 2 2 2 2 2" xfId="1187" xr:uid="{00000000-0005-0000-0000-0000D1040000}"/>
    <cellStyle name="Normal 13 2 2 2 3" xfId="1188" xr:uid="{00000000-0005-0000-0000-0000D2040000}"/>
    <cellStyle name="Normal 13 2 2 3" xfId="1189" xr:uid="{00000000-0005-0000-0000-0000D3040000}"/>
    <cellStyle name="Normal 13 2 2 3 2" xfId="1190" xr:uid="{00000000-0005-0000-0000-0000D4040000}"/>
    <cellStyle name="Normal 13 2 2 4" xfId="1191" xr:uid="{00000000-0005-0000-0000-0000D5040000}"/>
    <cellStyle name="Normal 13 2 3" xfId="1192" xr:uid="{00000000-0005-0000-0000-0000D6040000}"/>
    <cellStyle name="Normal 13 2 3 2" xfId="1193" xr:uid="{00000000-0005-0000-0000-0000D7040000}"/>
    <cellStyle name="Normal 13 2 3 2 2" xfId="1194" xr:uid="{00000000-0005-0000-0000-0000D8040000}"/>
    <cellStyle name="Normal 13 2 3 3" xfId="1195" xr:uid="{00000000-0005-0000-0000-0000D9040000}"/>
    <cellStyle name="Normal 13 2 4" xfId="1196" xr:uid="{00000000-0005-0000-0000-0000DA040000}"/>
    <cellStyle name="Normal 13 2 4 2" xfId="1197" xr:uid="{00000000-0005-0000-0000-0000DB040000}"/>
    <cellStyle name="Normal 13 2 5" xfId="1198" xr:uid="{00000000-0005-0000-0000-0000DC040000}"/>
    <cellStyle name="Normal 13 3" xfId="1199" xr:uid="{00000000-0005-0000-0000-0000DD040000}"/>
    <cellStyle name="Normal 13 3 2" xfId="1200" xr:uid="{00000000-0005-0000-0000-0000DE040000}"/>
    <cellStyle name="Normal 13 3 2 2" xfId="1201" xr:uid="{00000000-0005-0000-0000-0000DF040000}"/>
    <cellStyle name="Normal 13 3 2 2 2" xfId="1202" xr:uid="{00000000-0005-0000-0000-0000E0040000}"/>
    <cellStyle name="Normal 13 3 2 2 2 2" xfId="1203" xr:uid="{00000000-0005-0000-0000-0000E1040000}"/>
    <cellStyle name="Normal 13 3 2 2 3" xfId="1204" xr:uid="{00000000-0005-0000-0000-0000E2040000}"/>
    <cellStyle name="Normal 13 3 2 3" xfId="1205" xr:uid="{00000000-0005-0000-0000-0000E3040000}"/>
    <cellStyle name="Normal 13 3 2 3 2" xfId="1206" xr:uid="{00000000-0005-0000-0000-0000E4040000}"/>
    <cellStyle name="Normal 13 3 2 4" xfId="1207" xr:uid="{00000000-0005-0000-0000-0000E5040000}"/>
    <cellStyle name="Normal 13 3 3" xfId="1208" xr:uid="{00000000-0005-0000-0000-0000E6040000}"/>
    <cellStyle name="Normal 13 3 3 2" xfId="1209" xr:uid="{00000000-0005-0000-0000-0000E7040000}"/>
    <cellStyle name="Normal 13 3 3 2 2" xfId="1210" xr:uid="{00000000-0005-0000-0000-0000E8040000}"/>
    <cellStyle name="Normal 13 3 3 3" xfId="1211" xr:uid="{00000000-0005-0000-0000-0000E9040000}"/>
    <cellStyle name="Normal 13 3 4" xfId="1212" xr:uid="{00000000-0005-0000-0000-0000EA040000}"/>
    <cellStyle name="Normal 13 3 4 2" xfId="1213" xr:uid="{00000000-0005-0000-0000-0000EB040000}"/>
    <cellStyle name="Normal 13 3 5" xfId="1214" xr:uid="{00000000-0005-0000-0000-0000EC040000}"/>
    <cellStyle name="Normal 13 4" xfId="1215" xr:uid="{00000000-0005-0000-0000-0000ED040000}"/>
    <cellStyle name="Normal 13 4 2" xfId="1216" xr:uid="{00000000-0005-0000-0000-0000EE040000}"/>
    <cellStyle name="Normal 13 4 2 2" xfId="1217" xr:uid="{00000000-0005-0000-0000-0000EF040000}"/>
    <cellStyle name="Normal 13 4 2 2 2" xfId="1218" xr:uid="{00000000-0005-0000-0000-0000F0040000}"/>
    <cellStyle name="Normal 13 4 2 2 2 2" xfId="1219" xr:uid="{00000000-0005-0000-0000-0000F1040000}"/>
    <cellStyle name="Normal 13 4 2 2 3" xfId="1220" xr:uid="{00000000-0005-0000-0000-0000F2040000}"/>
    <cellStyle name="Normal 13 4 2 3" xfId="1221" xr:uid="{00000000-0005-0000-0000-0000F3040000}"/>
    <cellStyle name="Normal 13 4 2 3 2" xfId="1222" xr:uid="{00000000-0005-0000-0000-0000F4040000}"/>
    <cellStyle name="Normal 13 4 2 4" xfId="1223" xr:uid="{00000000-0005-0000-0000-0000F5040000}"/>
    <cellStyle name="Normal 13 4 3" xfId="1224" xr:uid="{00000000-0005-0000-0000-0000F6040000}"/>
    <cellStyle name="Normal 13 4 3 2" xfId="1225" xr:uid="{00000000-0005-0000-0000-0000F7040000}"/>
    <cellStyle name="Normal 13 4 3 2 2" xfId="1226" xr:uid="{00000000-0005-0000-0000-0000F8040000}"/>
    <cellStyle name="Normal 13 4 3 3" xfId="1227" xr:uid="{00000000-0005-0000-0000-0000F9040000}"/>
    <cellStyle name="Normal 13 4 4" xfId="1228" xr:uid="{00000000-0005-0000-0000-0000FA040000}"/>
    <cellStyle name="Normal 13 4 4 2" xfId="1229" xr:uid="{00000000-0005-0000-0000-0000FB040000}"/>
    <cellStyle name="Normal 13 4 5" xfId="1230" xr:uid="{00000000-0005-0000-0000-0000FC040000}"/>
    <cellStyle name="Normal 13 5" xfId="1231" xr:uid="{00000000-0005-0000-0000-0000FD040000}"/>
    <cellStyle name="Normal 13 5 2" xfId="1232" xr:uid="{00000000-0005-0000-0000-0000FE040000}"/>
    <cellStyle name="Normal 13 5 2 2" xfId="1233" xr:uid="{00000000-0005-0000-0000-0000FF040000}"/>
    <cellStyle name="Normal 13 5 2 2 2" xfId="1234" xr:uid="{00000000-0005-0000-0000-000000050000}"/>
    <cellStyle name="Normal 13 5 2 2 2 2" xfId="1235" xr:uid="{00000000-0005-0000-0000-000001050000}"/>
    <cellStyle name="Normal 13 5 2 2 3" xfId="1236" xr:uid="{00000000-0005-0000-0000-000002050000}"/>
    <cellStyle name="Normal 13 5 2 3" xfId="1237" xr:uid="{00000000-0005-0000-0000-000003050000}"/>
    <cellStyle name="Normal 13 5 2 3 2" xfId="1238" xr:uid="{00000000-0005-0000-0000-000004050000}"/>
    <cellStyle name="Normal 13 5 2 4" xfId="1239" xr:uid="{00000000-0005-0000-0000-000005050000}"/>
    <cellStyle name="Normal 13 5 3" xfId="1240" xr:uid="{00000000-0005-0000-0000-000006050000}"/>
    <cellStyle name="Normal 13 5 3 2" xfId="1241" xr:uid="{00000000-0005-0000-0000-000007050000}"/>
    <cellStyle name="Normal 13 5 3 2 2" xfId="1242" xr:uid="{00000000-0005-0000-0000-000008050000}"/>
    <cellStyle name="Normal 13 5 3 3" xfId="1243" xr:uid="{00000000-0005-0000-0000-000009050000}"/>
    <cellStyle name="Normal 13 5 4" xfId="1244" xr:uid="{00000000-0005-0000-0000-00000A050000}"/>
    <cellStyle name="Normal 13 5 4 2" xfId="1245" xr:uid="{00000000-0005-0000-0000-00000B050000}"/>
    <cellStyle name="Normal 13 5 5" xfId="1246" xr:uid="{00000000-0005-0000-0000-00000C050000}"/>
    <cellStyle name="Normal 13 6" xfId="1247" xr:uid="{00000000-0005-0000-0000-00000D050000}"/>
    <cellStyle name="Normal 13 6 2" xfId="1248" xr:uid="{00000000-0005-0000-0000-00000E050000}"/>
    <cellStyle name="Normal 13 6 2 2" xfId="1249" xr:uid="{00000000-0005-0000-0000-00000F050000}"/>
    <cellStyle name="Normal 13 6 2 2 2" xfId="1250" xr:uid="{00000000-0005-0000-0000-000010050000}"/>
    <cellStyle name="Normal 13 6 2 2 2 2" xfId="1251" xr:uid="{00000000-0005-0000-0000-000011050000}"/>
    <cellStyle name="Normal 13 6 2 2 3" xfId="1252" xr:uid="{00000000-0005-0000-0000-000012050000}"/>
    <cellStyle name="Normal 13 6 2 3" xfId="1253" xr:uid="{00000000-0005-0000-0000-000013050000}"/>
    <cellStyle name="Normal 13 6 2 3 2" xfId="1254" xr:uid="{00000000-0005-0000-0000-000014050000}"/>
    <cellStyle name="Normal 13 6 2 4" xfId="1255" xr:uid="{00000000-0005-0000-0000-000015050000}"/>
    <cellStyle name="Normal 13 6 3" xfId="1256" xr:uid="{00000000-0005-0000-0000-000016050000}"/>
    <cellStyle name="Normal 13 6 3 2" xfId="1257" xr:uid="{00000000-0005-0000-0000-000017050000}"/>
    <cellStyle name="Normal 13 6 3 2 2" xfId="1258" xr:uid="{00000000-0005-0000-0000-000018050000}"/>
    <cellStyle name="Normal 13 6 3 3" xfId="1259" xr:uid="{00000000-0005-0000-0000-000019050000}"/>
    <cellStyle name="Normal 13 6 4" xfId="1260" xr:uid="{00000000-0005-0000-0000-00001A050000}"/>
    <cellStyle name="Normal 13 6 4 2" xfId="1261" xr:uid="{00000000-0005-0000-0000-00001B050000}"/>
    <cellStyle name="Normal 13 6 5" xfId="1262" xr:uid="{00000000-0005-0000-0000-00001C050000}"/>
    <cellStyle name="Normal 13 7" xfId="1263" xr:uid="{00000000-0005-0000-0000-00001D050000}"/>
    <cellStyle name="Normal 13 7 2" xfId="1264" xr:uid="{00000000-0005-0000-0000-00001E050000}"/>
    <cellStyle name="Normal 13 7 2 2" xfId="1265" xr:uid="{00000000-0005-0000-0000-00001F050000}"/>
    <cellStyle name="Normal 13 7 2 2 2" xfId="1266" xr:uid="{00000000-0005-0000-0000-000020050000}"/>
    <cellStyle name="Normal 13 7 2 3" xfId="1267" xr:uid="{00000000-0005-0000-0000-000021050000}"/>
    <cellStyle name="Normal 13 7 3" xfId="1268" xr:uid="{00000000-0005-0000-0000-000022050000}"/>
    <cellStyle name="Normal 13 7 3 2" xfId="1269" xr:uid="{00000000-0005-0000-0000-000023050000}"/>
    <cellStyle name="Normal 13 7 4" xfId="1270" xr:uid="{00000000-0005-0000-0000-000024050000}"/>
    <cellStyle name="Normal 13 8" xfId="1271" xr:uid="{00000000-0005-0000-0000-000025050000}"/>
    <cellStyle name="Normal 13 8 2" xfId="1272" xr:uid="{00000000-0005-0000-0000-000026050000}"/>
    <cellStyle name="Normal 13 8 2 2" xfId="1273" xr:uid="{00000000-0005-0000-0000-000027050000}"/>
    <cellStyle name="Normal 13 8 3" xfId="1274" xr:uid="{00000000-0005-0000-0000-000028050000}"/>
    <cellStyle name="Normal 13 9" xfId="1275" xr:uid="{00000000-0005-0000-0000-000029050000}"/>
    <cellStyle name="Normal 13 9 2" xfId="1276" xr:uid="{00000000-0005-0000-0000-00002A050000}"/>
    <cellStyle name="Normal 14" xfId="1277" xr:uid="{00000000-0005-0000-0000-00002B050000}"/>
    <cellStyle name="Normal 14 10" xfId="1278" xr:uid="{00000000-0005-0000-0000-00002C050000}"/>
    <cellStyle name="Normal 14 2" xfId="1279" xr:uid="{00000000-0005-0000-0000-00002D050000}"/>
    <cellStyle name="Normal 14 2 2" xfId="1280" xr:uid="{00000000-0005-0000-0000-00002E050000}"/>
    <cellStyle name="Normal 14 2 2 2" xfId="1281" xr:uid="{00000000-0005-0000-0000-00002F050000}"/>
    <cellStyle name="Normal 14 2 2 2 2" xfId="1282" xr:uid="{00000000-0005-0000-0000-000030050000}"/>
    <cellStyle name="Normal 14 2 2 2 2 2" xfId="1283" xr:uid="{00000000-0005-0000-0000-000031050000}"/>
    <cellStyle name="Normal 14 2 2 2 3" xfId="1284" xr:uid="{00000000-0005-0000-0000-000032050000}"/>
    <cellStyle name="Normal 14 2 2 3" xfId="1285" xr:uid="{00000000-0005-0000-0000-000033050000}"/>
    <cellStyle name="Normal 14 2 2 3 2" xfId="1286" xr:uid="{00000000-0005-0000-0000-000034050000}"/>
    <cellStyle name="Normal 14 2 2 4" xfId="1287" xr:uid="{00000000-0005-0000-0000-000035050000}"/>
    <cellStyle name="Normal 14 2 3" xfId="1288" xr:uid="{00000000-0005-0000-0000-000036050000}"/>
    <cellStyle name="Normal 14 2 3 2" xfId="1289" xr:uid="{00000000-0005-0000-0000-000037050000}"/>
    <cellStyle name="Normal 14 2 3 2 2" xfId="1290" xr:uid="{00000000-0005-0000-0000-000038050000}"/>
    <cellStyle name="Normal 14 2 3 3" xfId="1291" xr:uid="{00000000-0005-0000-0000-000039050000}"/>
    <cellStyle name="Normal 14 2 4" xfId="1292" xr:uid="{00000000-0005-0000-0000-00003A050000}"/>
    <cellStyle name="Normal 14 2 4 2" xfId="1293" xr:uid="{00000000-0005-0000-0000-00003B050000}"/>
    <cellStyle name="Normal 14 2 5" xfId="1294" xr:uid="{00000000-0005-0000-0000-00003C050000}"/>
    <cellStyle name="Normal 14 3" xfId="1295" xr:uid="{00000000-0005-0000-0000-00003D050000}"/>
    <cellStyle name="Normal 14 3 2" xfId="1296" xr:uid="{00000000-0005-0000-0000-00003E050000}"/>
    <cellStyle name="Normal 14 3 2 2" xfId="1297" xr:uid="{00000000-0005-0000-0000-00003F050000}"/>
    <cellStyle name="Normal 14 3 2 2 2" xfId="1298" xr:uid="{00000000-0005-0000-0000-000040050000}"/>
    <cellStyle name="Normal 14 3 2 2 2 2" xfId="1299" xr:uid="{00000000-0005-0000-0000-000041050000}"/>
    <cellStyle name="Normal 14 3 2 2 3" xfId="1300" xr:uid="{00000000-0005-0000-0000-000042050000}"/>
    <cellStyle name="Normal 14 3 2 3" xfId="1301" xr:uid="{00000000-0005-0000-0000-000043050000}"/>
    <cellStyle name="Normal 14 3 2 3 2" xfId="1302" xr:uid="{00000000-0005-0000-0000-000044050000}"/>
    <cellStyle name="Normal 14 3 2 4" xfId="1303" xr:uid="{00000000-0005-0000-0000-000045050000}"/>
    <cellStyle name="Normal 14 3 3" xfId="1304" xr:uid="{00000000-0005-0000-0000-000046050000}"/>
    <cellStyle name="Normal 14 3 3 2" xfId="1305" xr:uid="{00000000-0005-0000-0000-000047050000}"/>
    <cellStyle name="Normal 14 3 3 2 2" xfId="1306" xr:uid="{00000000-0005-0000-0000-000048050000}"/>
    <cellStyle name="Normal 14 3 3 3" xfId="1307" xr:uid="{00000000-0005-0000-0000-000049050000}"/>
    <cellStyle name="Normal 14 3 4" xfId="1308" xr:uid="{00000000-0005-0000-0000-00004A050000}"/>
    <cellStyle name="Normal 14 3 4 2" xfId="1309" xr:uid="{00000000-0005-0000-0000-00004B050000}"/>
    <cellStyle name="Normal 14 3 5" xfId="1310" xr:uid="{00000000-0005-0000-0000-00004C050000}"/>
    <cellStyle name="Normal 14 4" xfId="1311" xr:uid="{00000000-0005-0000-0000-00004D050000}"/>
    <cellStyle name="Normal 14 4 2" xfId="1312" xr:uid="{00000000-0005-0000-0000-00004E050000}"/>
    <cellStyle name="Normal 14 4 2 2" xfId="1313" xr:uid="{00000000-0005-0000-0000-00004F050000}"/>
    <cellStyle name="Normal 14 4 2 2 2" xfId="1314" xr:uid="{00000000-0005-0000-0000-000050050000}"/>
    <cellStyle name="Normal 14 4 2 2 2 2" xfId="1315" xr:uid="{00000000-0005-0000-0000-000051050000}"/>
    <cellStyle name="Normal 14 4 2 2 3" xfId="1316" xr:uid="{00000000-0005-0000-0000-000052050000}"/>
    <cellStyle name="Normal 14 4 2 3" xfId="1317" xr:uid="{00000000-0005-0000-0000-000053050000}"/>
    <cellStyle name="Normal 14 4 2 3 2" xfId="1318" xr:uid="{00000000-0005-0000-0000-000054050000}"/>
    <cellStyle name="Normal 14 4 2 4" xfId="1319" xr:uid="{00000000-0005-0000-0000-000055050000}"/>
    <cellStyle name="Normal 14 4 3" xfId="1320" xr:uid="{00000000-0005-0000-0000-000056050000}"/>
    <cellStyle name="Normal 14 4 3 2" xfId="1321" xr:uid="{00000000-0005-0000-0000-000057050000}"/>
    <cellStyle name="Normal 14 4 3 2 2" xfId="1322" xr:uid="{00000000-0005-0000-0000-000058050000}"/>
    <cellStyle name="Normal 14 4 3 3" xfId="1323" xr:uid="{00000000-0005-0000-0000-000059050000}"/>
    <cellStyle name="Normal 14 4 4" xfId="1324" xr:uid="{00000000-0005-0000-0000-00005A050000}"/>
    <cellStyle name="Normal 14 4 4 2" xfId="1325" xr:uid="{00000000-0005-0000-0000-00005B050000}"/>
    <cellStyle name="Normal 14 4 5" xfId="1326" xr:uid="{00000000-0005-0000-0000-00005C050000}"/>
    <cellStyle name="Normal 14 5" xfId="1327" xr:uid="{00000000-0005-0000-0000-00005D050000}"/>
    <cellStyle name="Normal 14 5 2" xfId="1328" xr:uid="{00000000-0005-0000-0000-00005E050000}"/>
    <cellStyle name="Normal 14 5 2 2" xfId="1329" xr:uid="{00000000-0005-0000-0000-00005F050000}"/>
    <cellStyle name="Normal 14 5 2 2 2" xfId="1330" xr:uid="{00000000-0005-0000-0000-000060050000}"/>
    <cellStyle name="Normal 14 5 2 2 2 2" xfId="1331" xr:uid="{00000000-0005-0000-0000-000061050000}"/>
    <cellStyle name="Normal 14 5 2 2 3" xfId="1332" xr:uid="{00000000-0005-0000-0000-000062050000}"/>
    <cellStyle name="Normal 14 5 2 3" xfId="1333" xr:uid="{00000000-0005-0000-0000-000063050000}"/>
    <cellStyle name="Normal 14 5 2 3 2" xfId="1334" xr:uid="{00000000-0005-0000-0000-000064050000}"/>
    <cellStyle name="Normal 14 5 2 4" xfId="1335" xr:uid="{00000000-0005-0000-0000-000065050000}"/>
    <cellStyle name="Normal 14 5 3" xfId="1336" xr:uid="{00000000-0005-0000-0000-000066050000}"/>
    <cellStyle name="Normal 14 5 3 2" xfId="1337" xr:uid="{00000000-0005-0000-0000-000067050000}"/>
    <cellStyle name="Normal 14 5 3 2 2" xfId="1338" xr:uid="{00000000-0005-0000-0000-000068050000}"/>
    <cellStyle name="Normal 14 5 3 3" xfId="1339" xr:uid="{00000000-0005-0000-0000-000069050000}"/>
    <cellStyle name="Normal 14 5 4" xfId="1340" xr:uid="{00000000-0005-0000-0000-00006A050000}"/>
    <cellStyle name="Normal 14 5 4 2" xfId="1341" xr:uid="{00000000-0005-0000-0000-00006B050000}"/>
    <cellStyle name="Normal 14 5 5" xfId="1342" xr:uid="{00000000-0005-0000-0000-00006C050000}"/>
    <cellStyle name="Normal 14 6" xfId="1343" xr:uid="{00000000-0005-0000-0000-00006D050000}"/>
    <cellStyle name="Normal 14 6 2" xfId="1344" xr:uid="{00000000-0005-0000-0000-00006E050000}"/>
    <cellStyle name="Normal 14 6 2 2" xfId="1345" xr:uid="{00000000-0005-0000-0000-00006F050000}"/>
    <cellStyle name="Normal 14 6 2 2 2" xfId="1346" xr:uid="{00000000-0005-0000-0000-000070050000}"/>
    <cellStyle name="Normal 14 6 2 2 2 2" xfId="1347" xr:uid="{00000000-0005-0000-0000-000071050000}"/>
    <cellStyle name="Normal 14 6 2 2 3" xfId="1348" xr:uid="{00000000-0005-0000-0000-000072050000}"/>
    <cellStyle name="Normal 14 6 2 3" xfId="1349" xr:uid="{00000000-0005-0000-0000-000073050000}"/>
    <cellStyle name="Normal 14 6 2 3 2" xfId="1350" xr:uid="{00000000-0005-0000-0000-000074050000}"/>
    <cellStyle name="Normal 14 6 2 4" xfId="1351" xr:uid="{00000000-0005-0000-0000-000075050000}"/>
    <cellStyle name="Normal 14 6 3" xfId="1352" xr:uid="{00000000-0005-0000-0000-000076050000}"/>
    <cellStyle name="Normal 14 6 3 2" xfId="1353" xr:uid="{00000000-0005-0000-0000-000077050000}"/>
    <cellStyle name="Normal 14 6 3 2 2" xfId="1354" xr:uid="{00000000-0005-0000-0000-000078050000}"/>
    <cellStyle name="Normal 14 6 3 3" xfId="1355" xr:uid="{00000000-0005-0000-0000-000079050000}"/>
    <cellStyle name="Normal 14 6 4" xfId="1356" xr:uid="{00000000-0005-0000-0000-00007A050000}"/>
    <cellStyle name="Normal 14 6 4 2" xfId="1357" xr:uid="{00000000-0005-0000-0000-00007B050000}"/>
    <cellStyle name="Normal 14 6 5" xfId="1358" xr:uid="{00000000-0005-0000-0000-00007C050000}"/>
    <cellStyle name="Normal 14 7" xfId="1359" xr:uid="{00000000-0005-0000-0000-00007D050000}"/>
    <cellStyle name="Normal 14 7 2" xfId="1360" xr:uid="{00000000-0005-0000-0000-00007E050000}"/>
    <cellStyle name="Normal 14 7 2 2" xfId="1361" xr:uid="{00000000-0005-0000-0000-00007F050000}"/>
    <cellStyle name="Normal 14 7 2 2 2" xfId="1362" xr:uid="{00000000-0005-0000-0000-000080050000}"/>
    <cellStyle name="Normal 14 7 2 3" xfId="1363" xr:uid="{00000000-0005-0000-0000-000081050000}"/>
    <cellStyle name="Normal 14 7 3" xfId="1364" xr:uid="{00000000-0005-0000-0000-000082050000}"/>
    <cellStyle name="Normal 14 7 3 2" xfId="1365" xr:uid="{00000000-0005-0000-0000-000083050000}"/>
    <cellStyle name="Normal 14 7 4" xfId="1366" xr:uid="{00000000-0005-0000-0000-000084050000}"/>
    <cellStyle name="Normal 14 8" xfId="1367" xr:uid="{00000000-0005-0000-0000-000085050000}"/>
    <cellStyle name="Normal 14 8 2" xfId="1368" xr:uid="{00000000-0005-0000-0000-000086050000}"/>
    <cellStyle name="Normal 14 8 2 2" xfId="1369" xr:uid="{00000000-0005-0000-0000-000087050000}"/>
    <cellStyle name="Normal 14 8 3" xfId="1370" xr:uid="{00000000-0005-0000-0000-000088050000}"/>
    <cellStyle name="Normal 14 9" xfId="1371" xr:uid="{00000000-0005-0000-0000-000089050000}"/>
    <cellStyle name="Normal 14 9 2" xfId="1372" xr:uid="{00000000-0005-0000-0000-00008A050000}"/>
    <cellStyle name="Normal 15" xfId="1373" xr:uid="{00000000-0005-0000-0000-00008B050000}"/>
    <cellStyle name="Normal 15 2" xfId="1374" xr:uid="{00000000-0005-0000-0000-00008C050000}"/>
    <cellStyle name="Normal 15 2 2" xfId="2609" xr:uid="{00000000-0005-0000-0000-00008D050000}"/>
    <cellStyle name="Normal 15 3" xfId="1375" xr:uid="{00000000-0005-0000-0000-00008E050000}"/>
    <cellStyle name="Normal 15 4" xfId="1376" xr:uid="{00000000-0005-0000-0000-00008F050000}"/>
    <cellStyle name="Normal 15 5" xfId="1377" xr:uid="{00000000-0005-0000-0000-000090050000}"/>
    <cellStyle name="Normal 15 6" xfId="1378" xr:uid="{00000000-0005-0000-0000-000091050000}"/>
    <cellStyle name="Normal 15 7" xfId="1379" xr:uid="{00000000-0005-0000-0000-000092050000}"/>
    <cellStyle name="Normal 16" xfId="1380" xr:uid="{00000000-0005-0000-0000-000093050000}"/>
    <cellStyle name="Normal 16 2" xfId="1381" xr:uid="{00000000-0005-0000-0000-000094050000}"/>
    <cellStyle name="Normal 16 2 2" xfId="2610" xr:uid="{00000000-0005-0000-0000-000095050000}"/>
    <cellStyle name="Normal 16 3" xfId="1382" xr:uid="{00000000-0005-0000-0000-000096050000}"/>
    <cellStyle name="Normal 16 3 2" xfId="1383" xr:uid="{00000000-0005-0000-0000-000097050000}"/>
    <cellStyle name="Normal 16 4" xfId="1384" xr:uid="{00000000-0005-0000-0000-000098050000}"/>
    <cellStyle name="Normal 17" xfId="1385" xr:uid="{00000000-0005-0000-0000-000099050000}"/>
    <cellStyle name="Normal 17 2" xfId="1386" xr:uid="{00000000-0005-0000-0000-00009A050000}"/>
    <cellStyle name="Normal 17 2 2" xfId="1387" xr:uid="{00000000-0005-0000-0000-00009B050000}"/>
    <cellStyle name="Normal 17 2 2 2" xfId="1388" xr:uid="{00000000-0005-0000-0000-00009C050000}"/>
    <cellStyle name="Normal 17 2 2 2 2" xfId="1389" xr:uid="{00000000-0005-0000-0000-00009D050000}"/>
    <cellStyle name="Normal 17 2 2 3" xfId="1390" xr:uid="{00000000-0005-0000-0000-00009E050000}"/>
    <cellStyle name="Normal 17 2 3" xfId="1391" xr:uid="{00000000-0005-0000-0000-00009F050000}"/>
    <cellStyle name="Normal 17 2 3 2" xfId="1392" xr:uid="{00000000-0005-0000-0000-0000A0050000}"/>
    <cellStyle name="Normal 17 2 4" xfId="1393" xr:uid="{00000000-0005-0000-0000-0000A1050000}"/>
    <cellStyle name="Normal 17 2 4 2" xfId="1394" xr:uid="{00000000-0005-0000-0000-0000A2050000}"/>
    <cellStyle name="Normal 17 2 5" xfId="1395" xr:uid="{00000000-0005-0000-0000-0000A3050000}"/>
    <cellStyle name="Normal 17 3" xfId="1396" xr:uid="{00000000-0005-0000-0000-0000A4050000}"/>
    <cellStyle name="Normal 17 3 2" xfId="1397" xr:uid="{00000000-0005-0000-0000-0000A5050000}"/>
    <cellStyle name="Normal 17 3 2 2" xfId="1398" xr:uid="{00000000-0005-0000-0000-0000A6050000}"/>
    <cellStyle name="Normal 17 3 3" xfId="1399" xr:uid="{00000000-0005-0000-0000-0000A7050000}"/>
    <cellStyle name="Normal 17 4" xfId="1400" xr:uid="{00000000-0005-0000-0000-0000A8050000}"/>
    <cellStyle name="Normal 17 4 2" xfId="1401" xr:uid="{00000000-0005-0000-0000-0000A9050000}"/>
    <cellStyle name="Normal 17 5" xfId="1402" xr:uid="{00000000-0005-0000-0000-0000AA050000}"/>
    <cellStyle name="Normal 18" xfId="1403" xr:uid="{00000000-0005-0000-0000-0000AB050000}"/>
    <cellStyle name="Normal 18 2" xfId="1404" xr:uid="{00000000-0005-0000-0000-0000AC050000}"/>
    <cellStyle name="Normal 18 2 2" xfId="1405" xr:uid="{00000000-0005-0000-0000-0000AD050000}"/>
    <cellStyle name="Normal 18 2 2 2" xfId="1406" xr:uid="{00000000-0005-0000-0000-0000AE050000}"/>
    <cellStyle name="Normal 18 2 2 2 2" xfId="1407" xr:uid="{00000000-0005-0000-0000-0000AF050000}"/>
    <cellStyle name="Normal 18 2 2 2 2 2" xfId="1408" xr:uid="{00000000-0005-0000-0000-0000B0050000}"/>
    <cellStyle name="Normal 18 2 2 2 3" xfId="1409" xr:uid="{00000000-0005-0000-0000-0000B1050000}"/>
    <cellStyle name="Normal 18 2 2 3" xfId="1410" xr:uid="{00000000-0005-0000-0000-0000B2050000}"/>
    <cellStyle name="Normal 18 2 2 3 2" xfId="1411" xr:uid="{00000000-0005-0000-0000-0000B3050000}"/>
    <cellStyle name="Normal 18 2 2 4" xfId="1412" xr:uid="{00000000-0005-0000-0000-0000B4050000}"/>
    <cellStyle name="Normal 18 2 3" xfId="1413" xr:uid="{00000000-0005-0000-0000-0000B5050000}"/>
    <cellStyle name="Normal 18 2 3 2" xfId="1414" xr:uid="{00000000-0005-0000-0000-0000B6050000}"/>
    <cellStyle name="Normal 18 2 3 2 2" xfId="1415" xr:uid="{00000000-0005-0000-0000-0000B7050000}"/>
    <cellStyle name="Normal 18 2 3 3" xfId="1416" xr:uid="{00000000-0005-0000-0000-0000B8050000}"/>
    <cellStyle name="Normal 18 2 4" xfId="1417" xr:uid="{00000000-0005-0000-0000-0000B9050000}"/>
    <cellStyle name="Normal 18 2 4 2" xfId="1418" xr:uid="{00000000-0005-0000-0000-0000BA050000}"/>
    <cellStyle name="Normal 18 2 5" xfId="1419" xr:uid="{00000000-0005-0000-0000-0000BB050000}"/>
    <cellStyle name="Normal 18 3" xfId="1420" xr:uid="{00000000-0005-0000-0000-0000BC050000}"/>
    <cellStyle name="Normal 18 3 2" xfId="1421" xr:uid="{00000000-0005-0000-0000-0000BD050000}"/>
    <cellStyle name="Normal 18 3 2 2" xfId="1422" xr:uid="{00000000-0005-0000-0000-0000BE050000}"/>
    <cellStyle name="Normal 18 3 2 2 2" xfId="1423" xr:uid="{00000000-0005-0000-0000-0000BF050000}"/>
    <cellStyle name="Normal 18 3 2 2 2 2" xfId="1424" xr:uid="{00000000-0005-0000-0000-0000C0050000}"/>
    <cellStyle name="Normal 18 3 2 2 3" xfId="1425" xr:uid="{00000000-0005-0000-0000-0000C1050000}"/>
    <cellStyle name="Normal 18 3 2 3" xfId="1426" xr:uid="{00000000-0005-0000-0000-0000C2050000}"/>
    <cellStyle name="Normal 18 3 2 3 2" xfId="1427" xr:uid="{00000000-0005-0000-0000-0000C3050000}"/>
    <cellStyle name="Normal 18 3 2 4" xfId="1428" xr:uid="{00000000-0005-0000-0000-0000C4050000}"/>
    <cellStyle name="Normal 18 3 3" xfId="1429" xr:uid="{00000000-0005-0000-0000-0000C5050000}"/>
    <cellStyle name="Normal 18 3 3 2" xfId="1430" xr:uid="{00000000-0005-0000-0000-0000C6050000}"/>
    <cellStyle name="Normal 18 3 3 2 2" xfId="1431" xr:uid="{00000000-0005-0000-0000-0000C7050000}"/>
    <cellStyle name="Normal 18 3 3 3" xfId="1432" xr:uid="{00000000-0005-0000-0000-0000C8050000}"/>
    <cellStyle name="Normal 18 3 4" xfId="1433" xr:uid="{00000000-0005-0000-0000-0000C9050000}"/>
    <cellStyle name="Normal 18 3 4 2" xfId="1434" xr:uid="{00000000-0005-0000-0000-0000CA050000}"/>
    <cellStyle name="Normal 18 3 5" xfId="1435" xr:uid="{00000000-0005-0000-0000-0000CB050000}"/>
    <cellStyle name="Normal 18 4" xfId="1436" xr:uid="{00000000-0005-0000-0000-0000CC050000}"/>
    <cellStyle name="Normal 18 4 2" xfId="1437" xr:uid="{00000000-0005-0000-0000-0000CD050000}"/>
    <cellStyle name="Normal 18 4 2 2" xfId="1438" xr:uid="{00000000-0005-0000-0000-0000CE050000}"/>
    <cellStyle name="Normal 18 4 2 2 2" xfId="1439" xr:uid="{00000000-0005-0000-0000-0000CF050000}"/>
    <cellStyle name="Normal 18 4 2 3" xfId="1440" xr:uid="{00000000-0005-0000-0000-0000D0050000}"/>
    <cellStyle name="Normal 18 4 3" xfId="1441" xr:uid="{00000000-0005-0000-0000-0000D1050000}"/>
    <cellStyle name="Normal 18 4 3 2" xfId="1442" xr:uid="{00000000-0005-0000-0000-0000D2050000}"/>
    <cellStyle name="Normal 18 4 4" xfId="1443" xr:uid="{00000000-0005-0000-0000-0000D3050000}"/>
    <cellStyle name="Normal 18 5" xfId="1444" xr:uid="{00000000-0005-0000-0000-0000D4050000}"/>
    <cellStyle name="Normal 18 5 2" xfId="1445" xr:uid="{00000000-0005-0000-0000-0000D5050000}"/>
    <cellStyle name="Normal 18 5 2 2" xfId="1446" xr:uid="{00000000-0005-0000-0000-0000D6050000}"/>
    <cellStyle name="Normal 18 5 3" xfId="1447" xr:uid="{00000000-0005-0000-0000-0000D7050000}"/>
    <cellStyle name="Normal 18 6" xfId="1448" xr:uid="{00000000-0005-0000-0000-0000D8050000}"/>
    <cellStyle name="Normal 18 6 2" xfId="1449" xr:uid="{00000000-0005-0000-0000-0000D9050000}"/>
    <cellStyle name="Normal 18 7" xfId="1450" xr:uid="{00000000-0005-0000-0000-0000DA050000}"/>
    <cellStyle name="Normal 19" xfId="1451" xr:uid="{00000000-0005-0000-0000-0000DB050000}"/>
    <cellStyle name="Normal 19 2" xfId="1452" xr:uid="{00000000-0005-0000-0000-0000DC050000}"/>
    <cellStyle name="Normal 19 2 2" xfId="1453" xr:uid="{00000000-0005-0000-0000-0000DD050000}"/>
    <cellStyle name="Normal 19 3" xfId="1454" xr:uid="{00000000-0005-0000-0000-0000DE050000}"/>
    <cellStyle name="Normal 2" xfId="1455" xr:uid="{00000000-0005-0000-0000-0000DF050000}"/>
    <cellStyle name="Normal 2 10" xfId="1456" xr:uid="{00000000-0005-0000-0000-0000E0050000}"/>
    <cellStyle name="Normal 2 2" xfId="1457" xr:uid="{00000000-0005-0000-0000-0000E1050000}"/>
    <cellStyle name="Normal 2 2 2" xfId="1458" xr:uid="{00000000-0005-0000-0000-0000E2050000}"/>
    <cellStyle name="Normal 2 2 2 2" xfId="1459" xr:uid="{00000000-0005-0000-0000-0000E3050000}"/>
    <cellStyle name="Normal 2 2 2 3" xfId="1460" xr:uid="{00000000-0005-0000-0000-0000E4050000}"/>
    <cellStyle name="Normal 2 2 2 4" xfId="1461" xr:uid="{00000000-0005-0000-0000-0000E5050000}"/>
    <cellStyle name="Normal 2 2 2 5" xfId="1462" xr:uid="{00000000-0005-0000-0000-0000E6050000}"/>
    <cellStyle name="Normal 2 2 2 6" xfId="1463" xr:uid="{00000000-0005-0000-0000-0000E7050000}"/>
    <cellStyle name="Normal 2 2 2 7" xfId="2611" xr:uid="{00000000-0005-0000-0000-0000E8050000}"/>
    <cellStyle name="Normal 2 2 2 7 2" xfId="2645" xr:uid="{00000000-0005-0000-0000-0000E9050000}"/>
    <cellStyle name="Normal 2 2 3" xfId="1464" xr:uid="{00000000-0005-0000-0000-0000EA050000}"/>
    <cellStyle name="Normal 2 2 4" xfId="1465" xr:uid="{00000000-0005-0000-0000-0000EB050000}"/>
    <cellStyle name="Normal 2 2 5" xfId="1466" xr:uid="{00000000-0005-0000-0000-0000EC050000}"/>
    <cellStyle name="Normal 2 2 6" xfId="1467" xr:uid="{00000000-0005-0000-0000-0000ED050000}"/>
    <cellStyle name="Normal 2 2 7" xfId="2612" xr:uid="{00000000-0005-0000-0000-0000EE050000}"/>
    <cellStyle name="Normal 2 3" xfId="1468" xr:uid="{00000000-0005-0000-0000-0000EF050000}"/>
    <cellStyle name="Normal 2 4" xfId="1469" xr:uid="{00000000-0005-0000-0000-0000F0050000}"/>
    <cellStyle name="Normal 2 4 2" xfId="2613" xr:uid="{00000000-0005-0000-0000-0000F1050000}"/>
    <cellStyle name="Normal 2 4 3" xfId="2646" xr:uid="{00000000-0005-0000-0000-0000F2050000}"/>
    <cellStyle name="Normal 2 5" xfId="1470" xr:uid="{00000000-0005-0000-0000-0000F3050000}"/>
    <cellStyle name="Normal 2 6" xfId="1471" xr:uid="{00000000-0005-0000-0000-0000F4050000}"/>
    <cellStyle name="Normal 2 7" xfId="1472" xr:uid="{00000000-0005-0000-0000-0000F5050000}"/>
    <cellStyle name="Normal 2 8" xfId="1473" xr:uid="{00000000-0005-0000-0000-0000F6050000}"/>
    <cellStyle name="Normal 2 8 2" xfId="2647" xr:uid="{00000000-0005-0000-0000-0000F7050000}"/>
    <cellStyle name="Normal 20" xfId="1474" xr:uid="{00000000-0005-0000-0000-0000F8050000}"/>
    <cellStyle name="Normal 20 2" xfId="1475" xr:uid="{00000000-0005-0000-0000-0000F9050000}"/>
    <cellStyle name="Normal 20 2 2" xfId="1476" xr:uid="{00000000-0005-0000-0000-0000FA050000}"/>
    <cellStyle name="Normal 20 2 2 2" xfId="1477" xr:uid="{00000000-0005-0000-0000-0000FB050000}"/>
    <cellStyle name="Normal 20 2 3" xfId="1478" xr:uid="{00000000-0005-0000-0000-0000FC050000}"/>
    <cellStyle name="Normal 20 3" xfId="1479" xr:uid="{00000000-0005-0000-0000-0000FD050000}"/>
    <cellStyle name="Normal 20 3 2" xfId="1480" xr:uid="{00000000-0005-0000-0000-0000FE050000}"/>
    <cellStyle name="Normal 20 4" xfId="1481" xr:uid="{00000000-0005-0000-0000-0000FF050000}"/>
    <cellStyle name="Normal 20 5" xfId="1482" xr:uid="{00000000-0005-0000-0000-000000060000}"/>
    <cellStyle name="Normal 20 5 2" xfId="1483" xr:uid="{00000000-0005-0000-0000-000001060000}"/>
    <cellStyle name="Normal 21" xfId="1484" xr:uid="{00000000-0005-0000-0000-000002060000}"/>
    <cellStyle name="Normal 21 2" xfId="1485" xr:uid="{00000000-0005-0000-0000-000003060000}"/>
    <cellStyle name="Normal 21 2 2" xfId="1486" xr:uid="{00000000-0005-0000-0000-000004060000}"/>
    <cellStyle name="Normal 21 2 2 2" xfId="1487" xr:uid="{00000000-0005-0000-0000-000005060000}"/>
    <cellStyle name="Normal 21 3" xfId="1488" xr:uid="{00000000-0005-0000-0000-000006060000}"/>
    <cellStyle name="Normal 21 3 2" xfId="1489" xr:uid="{00000000-0005-0000-0000-000007060000}"/>
    <cellStyle name="Normal 21 4" xfId="1490" xr:uid="{00000000-0005-0000-0000-000008060000}"/>
    <cellStyle name="Normal 21 4 2" xfId="1491" xr:uid="{00000000-0005-0000-0000-000009060000}"/>
    <cellStyle name="Normal 21 4 2 2" xfId="1492" xr:uid="{00000000-0005-0000-0000-00000A060000}"/>
    <cellStyle name="Normal 21 5" xfId="1493" xr:uid="{00000000-0005-0000-0000-00000B060000}"/>
    <cellStyle name="Normal 21 6" xfId="1494" xr:uid="{00000000-0005-0000-0000-00000C060000}"/>
    <cellStyle name="Normal 21 7" xfId="1495" xr:uid="{00000000-0005-0000-0000-00000D060000}"/>
    <cellStyle name="Normal 21 8" xfId="1496" xr:uid="{00000000-0005-0000-0000-00000E060000}"/>
    <cellStyle name="Normal 22" xfId="1497" xr:uid="{00000000-0005-0000-0000-00000F060000}"/>
    <cellStyle name="Normal 22 2" xfId="1498" xr:uid="{00000000-0005-0000-0000-000010060000}"/>
    <cellStyle name="Normal 23" xfId="1499" xr:uid="{00000000-0005-0000-0000-000011060000}"/>
    <cellStyle name="Normal 23 2" xfId="1500" xr:uid="{00000000-0005-0000-0000-000012060000}"/>
    <cellStyle name="Normal 23 2 2" xfId="1501" xr:uid="{00000000-0005-0000-0000-000013060000}"/>
    <cellStyle name="Normal 23 3" xfId="1502" xr:uid="{00000000-0005-0000-0000-000014060000}"/>
    <cellStyle name="Normal 23 4" xfId="1503" xr:uid="{00000000-0005-0000-0000-000015060000}"/>
    <cellStyle name="Normal 23 4 2" xfId="1504" xr:uid="{00000000-0005-0000-0000-000016060000}"/>
    <cellStyle name="Normal 23 4 2 2" xfId="1505" xr:uid="{00000000-0005-0000-0000-000017060000}"/>
    <cellStyle name="Normal 23 5" xfId="1506" xr:uid="{00000000-0005-0000-0000-000018060000}"/>
    <cellStyle name="Normal 23 6" xfId="1507" xr:uid="{00000000-0005-0000-0000-000019060000}"/>
    <cellStyle name="Normal 24" xfId="1508" xr:uid="{00000000-0005-0000-0000-00001A060000}"/>
    <cellStyle name="Normal 24 2" xfId="1509" xr:uid="{00000000-0005-0000-0000-00001B060000}"/>
    <cellStyle name="Normal 24 3" xfId="1510" xr:uid="{00000000-0005-0000-0000-00001C060000}"/>
    <cellStyle name="Normal 24 4" xfId="1511" xr:uid="{00000000-0005-0000-0000-00001D060000}"/>
    <cellStyle name="Normal 25" xfId="1512" xr:uid="{00000000-0005-0000-0000-00001E060000}"/>
    <cellStyle name="Normal 25 2" xfId="1513" xr:uid="{00000000-0005-0000-0000-00001F060000}"/>
    <cellStyle name="Normal 25 3" xfId="1514" xr:uid="{00000000-0005-0000-0000-000020060000}"/>
    <cellStyle name="Normal 26" xfId="1515" xr:uid="{00000000-0005-0000-0000-000021060000}"/>
    <cellStyle name="Normal 26 2" xfId="1516" xr:uid="{00000000-0005-0000-0000-000022060000}"/>
    <cellStyle name="Normal 27" xfId="1517" xr:uid="{00000000-0005-0000-0000-000023060000}"/>
    <cellStyle name="Normal 28" xfId="1518" xr:uid="{00000000-0005-0000-0000-000024060000}"/>
    <cellStyle name="Normal 28 2" xfId="1519" xr:uid="{00000000-0005-0000-0000-000025060000}"/>
    <cellStyle name="Normal 28 2 2" xfId="1520" xr:uid="{00000000-0005-0000-0000-000026060000}"/>
    <cellStyle name="Normal 28 2 2 2" xfId="2648" xr:uid="{00000000-0005-0000-0000-000027060000}"/>
    <cellStyle name="Normal 29" xfId="1521" xr:uid="{00000000-0005-0000-0000-000028060000}"/>
    <cellStyle name="Normal 3" xfId="1522" xr:uid="{00000000-0005-0000-0000-000029060000}"/>
    <cellStyle name="Normal 3 2" xfId="1523" xr:uid="{00000000-0005-0000-0000-00002A060000}"/>
    <cellStyle name="Normal 3 2 2" xfId="2649" xr:uid="{00000000-0005-0000-0000-00002B060000}"/>
    <cellStyle name="Normal 3 2 3" xfId="2650" xr:uid="{00000000-0005-0000-0000-00002C060000}"/>
    <cellStyle name="Normal 3 3" xfId="1524" xr:uid="{00000000-0005-0000-0000-00002D060000}"/>
    <cellStyle name="Normal 3 3 2" xfId="2631" xr:uid="{00000000-0005-0000-0000-00002E060000}"/>
    <cellStyle name="Normal 3 4" xfId="2614" xr:uid="{00000000-0005-0000-0000-00002F060000}"/>
    <cellStyle name="Normal 30" xfId="1525" xr:uid="{00000000-0005-0000-0000-000030060000}"/>
    <cellStyle name="Normal 31" xfId="2615" xr:uid="{00000000-0005-0000-0000-000031060000}"/>
    <cellStyle name="Normal 32" xfId="2628" xr:uid="{00000000-0005-0000-0000-000032060000}"/>
    <cellStyle name="Normal 32 2" xfId="2629" xr:uid="{00000000-0005-0000-0000-000033060000}"/>
    <cellStyle name="Normal 33" xfId="2651" xr:uid="{00000000-0005-0000-0000-000034060000}"/>
    <cellStyle name="Normal 4" xfId="1526" xr:uid="{00000000-0005-0000-0000-000035060000}"/>
    <cellStyle name="Normal 4 2" xfId="2616" xr:uid="{00000000-0005-0000-0000-000036060000}"/>
    <cellStyle name="Normal 5" xfId="1527" xr:uid="{00000000-0005-0000-0000-000037060000}"/>
    <cellStyle name="Normal 5 10" xfId="1528" xr:uid="{00000000-0005-0000-0000-000038060000}"/>
    <cellStyle name="Normal 5 2" xfId="1529" xr:uid="{00000000-0005-0000-0000-000039060000}"/>
    <cellStyle name="Normal 5 2 2" xfId="1530" xr:uid="{00000000-0005-0000-0000-00003A060000}"/>
    <cellStyle name="Normal 5 2 2 2" xfId="1531" xr:uid="{00000000-0005-0000-0000-00003B060000}"/>
    <cellStyle name="Normal 5 2 2 2 2" xfId="1532" xr:uid="{00000000-0005-0000-0000-00003C060000}"/>
    <cellStyle name="Normal 5 2 2 2 2 2" xfId="1533" xr:uid="{00000000-0005-0000-0000-00003D060000}"/>
    <cellStyle name="Normal 5 2 2 2 3" xfId="1534" xr:uid="{00000000-0005-0000-0000-00003E060000}"/>
    <cellStyle name="Normal 5 2 2 3" xfId="1535" xr:uid="{00000000-0005-0000-0000-00003F060000}"/>
    <cellStyle name="Normal 5 2 2 3 2" xfId="1536" xr:uid="{00000000-0005-0000-0000-000040060000}"/>
    <cellStyle name="Normal 5 2 2 4" xfId="1537" xr:uid="{00000000-0005-0000-0000-000041060000}"/>
    <cellStyle name="Normal 5 2 3" xfId="1538" xr:uid="{00000000-0005-0000-0000-000042060000}"/>
    <cellStyle name="Normal 5 2 3 2" xfId="1539" xr:uid="{00000000-0005-0000-0000-000043060000}"/>
    <cellStyle name="Normal 5 2 3 2 2" xfId="1540" xr:uid="{00000000-0005-0000-0000-000044060000}"/>
    <cellStyle name="Normal 5 2 3 3" xfId="1541" xr:uid="{00000000-0005-0000-0000-000045060000}"/>
    <cellStyle name="Normal 5 2 3 4" xfId="2652" xr:uid="{00000000-0005-0000-0000-000046060000}"/>
    <cellStyle name="Normal 5 2 4" xfId="1542" xr:uid="{00000000-0005-0000-0000-000047060000}"/>
    <cellStyle name="Normal 5 2 4 2" xfId="1543" xr:uid="{00000000-0005-0000-0000-000048060000}"/>
    <cellStyle name="Normal 5 2 5" xfId="1544" xr:uid="{00000000-0005-0000-0000-000049060000}"/>
    <cellStyle name="Normal 5 3" xfId="1545" xr:uid="{00000000-0005-0000-0000-00004A060000}"/>
    <cellStyle name="Normal 5 3 2" xfId="1546" xr:uid="{00000000-0005-0000-0000-00004B060000}"/>
    <cellStyle name="Normal 5 3 2 2" xfId="1547" xr:uid="{00000000-0005-0000-0000-00004C060000}"/>
    <cellStyle name="Normal 5 3 2 2 2" xfId="1548" xr:uid="{00000000-0005-0000-0000-00004D060000}"/>
    <cellStyle name="Normal 5 3 2 2 2 2" xfId="1549" xr:uid="{00000000-0005-0000-0000-00004E060000}"/>
    <cellStyle name="Normal 5 3 2 2 3" xfId="1550" xr:uid="{00000000-0005-0000-0000-00004F060000}"/>
    <cellStyle name="Normal 5 3 2 3" xfId="1551" xr:uid="{00000000-0005-0000-0000-000050060000}"/>
    <cellStyle name="Normal 5 3 2 3 2" xfId="1552" xr:uid="{00000000-0005-0000-0000-000051060000}"/>
    <cellStyle name="Normal 5 3 2 4" xfId="1553" xr:uid="{00000000-0005-0000-0000-000052060000}"/>
    <cellStyle name="Normal 5 3 3" xfId="1554" xr:uid="{00000000-0005-0000-0000-000053060000}"/>
    <cellStyle name="Normal 5 3 3 2" xfId="1555" xr:uid="{00000000-0005-0000-0000-000054060000}"/>
    <cellStyle name="Normal 5 3 3 2 2" xfId="1556" xr:uid="{00000000-0005-0000-0000-000055060000}"/>
    <cellStyle name="Normal 5 3 3 3" xfId="1557" xr:uid="{00000000-0005-0000-0000-000056060000}"/>
    <cellStyle name="Normal 5 3 4" xfId="1558" xr:uid="{00000000-0005-0000-0000-000057060000}"/>
    <cellStyle name="Normal 5 3 4 2" xfId="1559" xr:uid="{00000000-0005-0000-0000-000058060000}"/>
    <cellStyle name="Normal 5 3 5" xfId="1560" xr:uid="{00000000-0005-0000-0000-000059060000}"/>
    <cellStyle name="Normal 5 4" xfId="1561" xr:uid="{00000000-0005-0000-0000-00005A060000}"/>
    <cellStyle name="Normal 5 4 2" xfId="1562" xr:uid="{00000000-0005-0000-0000-00005B060000}"/>
    <cellStyle name="Normal 5 4 2 2" xfId="1563" xr:uid="{00000000-0005-0000-0000-00005C060000}"/>
    <cellStyle name="Normal 5 4 2 2 2" xfId="1564" xr:uid="{00000000-0005-0000-0000-00005D060000}"/>
    <cellStyle name="Normal 5 4 2 2 2 2" xfId="1565" xr:uid="{00000000-0005-0000-0000-00005E060000}"/>
    <cellStyle name="Normal 5 4 2 2 3" xfId="1566" xr:uid="{00000000-0005-0000-0000-00005F060000}"/>
    <cellStyle name="Normal 5 4 2 3" xfId="1567" xr:uid="{00000000-0005-0000-0000-000060060000}"/>
    <cellStyle name="Normal 5 4 2 3 2" xfId="1568" xr:uid="{00000000-0005-0000-0000-000061060000}"/>
    <cellStyle name="Normal 5 4 2 4" xfId="1569" xr:uid="{00000000-0005-0000-0000-000062060000}"/>
    <cellStyle name="Normal 5 4 3" xfId="1570" xr:uid="{00000000-0005-0000-0000-000063060000}"/>
    <cellStyle name="Normal 5 4 3 2" xfId="1571" xr:uid="{00000000-0005-0000-0000-000064060000}"/>
    <cellStyle name="Normal 5 4 3 2 2" xfId="1572" xr:uid="{00000000-0005-0000-0000-000065060000}"/>
    <cellStyle name="Normal 5 4 3 3" xfId="1573" xr:uid="{00000000-0005-0000-0000-000066060000}"/>
    <cellStyle name="Normal 5 4 4" xfId="1574" xr:uid="{00000000-0005-0000-0000-000067060000}"/>
    <cellStyle name="Normal 5 4 4 2" xfId="1575" xr:uid="{00000000-0005-0000-0000-000068060000}"/>
    <cellStyle name="Normal 5 4 5" xfId="1576" xr:uid="{00000000-0005-0000-0000-000069060000}"/>
    <cellStyle name="Normal 5 5" xfId="1577" xr:uid="{00000000-0005-0000-0000-00006A060000}"/>
    <cellStyle name="Normal 5 5 2" xfId="1578" xr:uid="{00000000-0005-0000-0000-00006B060000}"/>
    <cellStyle name="Normal 5 5 2 2" xfId="1579" xr:uid="{00000000-0005-0000-0000-00006C060000}"/>
    <cellStyle name="Normal 5 5 2 2 2" xfId="1580" xr:uid="{00000000-0005-0000-0000-00006D060000}"/>
    <cellStyle name="Normal 5 5 2 2 2 2" xfId="1581" xr:uid="{00000000-0005-0000-0000-00006E060000}"/>
    <cellStyle name="Normal 5 5 2 2 3" xfId="1582" xr:uid="{00000000-0005-0000-0000-00006F060000}"/>
    <cellStyle name="Normal 5 5 2 3" xfId="1583" xr:uid="{00000000-0005-0000-0000-000070060000}"/>
    <cellStyle name="Normal 5 5 2 3 2" xfId="1584" xr:uid="{00000000-0005-0000-0000-000071060000}"/>
    <cellStyle name="Normal 5 5 2 4" xfId="1585" xr:uid="{00000000-0005-0000-0000-000072060000}"/>
    <cellStyle name="Normal 5 5 3" xfId="1586" xr:uid="{00000000-0005-0000-0000-000073060000}"/>
    <cellStyle name="Normal 5 5 3 2" xfId="1587" xr:uid="{00000000-0005-0000-0000-000074060000}"/>
    <cellStyle name="Normal 5 5 3 2 2" xfId="1588" xr:uid="{00000000-0005-0000-0000-000075060000}"/>
    <cellStyle name="Normal 5 5 3 3" xfId="1589" xr:uid="{00000000-0005-0000-0000-000076060000}"/>
    <cellStyle name="Normal 5 5 4" xfId="1590" xr:uid="{00000000-0005-0000-0000-000077060000}"/>
    <cellStyle name="Normal 5 5 4 2" xfId="1591" xr:uid="{00000000-0005-0000-0000-000078060000}"/>
    <cellStyle name="Normal 5 5 5" xfId="1592" xr:uid="{00000000-0005-0000-0000-000079060000}"/>
    <cellStyle name="Normal 5 6" xfId="1593" xr:uid="{00000000-0005-0000-0000-00007A060000}"/>
    <cellStyle name="Normal 5 6 2" xfId="1594" xr:uid="{00000000-0005-0000-0000-00007B060000}"/>
    <cellStyle name="Normal 5 6 2 2" xfId="1595" xr:uid="{00000000-0005-0000-0000-00007C060000}"/>
    <cellStyle name="Normal 5 6 2 2 2" xfId="1596" xr:uid="{00000000-0005-0000-0000-00007D060000}"/>
    <cellStyle name="Normal 5 6 2 2 2 2" xfId="1597" xr:uid="{00000000-0005-0000-0000-00007E060000}"/>
    <cellStyle name="Normal 5 6 2 2 3" xfId="1598" xr:uid="{00000000-0005-0000-0000-00007F060000}"/>
    <cellStyle name="Normal 5 6 2 3" xfId="1599" xr:uid="{00000000-0005-0000-0000-000080060000}"/>
    <cellStyle name="Normal 5 6 2 3 2" xfId="1600" xr:uid="{00000000-0005-0000-0000-000081060000}"/>
    <cellStyle name="Normal 5 6 2 4" xfId="1601" xr:uid="{00000000-0005-0000-0000-000082060000}"/>
    <cellStyle name="Normal 5 6 3" xfId="1602" xr:uid="{00000000-0005-0000-0000-000083060000}"/>
    <cellStyle name="Normal 5 6 3 2" xfId="1603" xr:uid="{00000000-0005-0000-0000-000084060000}"/>
    <cellStyle name="Normal 5 6 3 2 2" xfId="1604" xr:uid="{00000000-0005-0000-0000-000085060000}"/>
    <cellStyle name="Normal 5 6 3 3" xfId="1605" xr:uid="{00000000-0005-0000-0000-000086060000}"/>
    <cellStyle name="Normal 5 6 4" xfId="1606" xr:uid="{00000000-0005-0000-0000-000087060000}"/>
    <cellStyle name="Normal 5 6 4 2" xfId="1607" xr:uid="{00000000-0005-0000-0000-000088060000}"/>
    <cellStyle name="Normal 5 6 5" xfId="1608" xr:uid="{00000000-0005-0000-0000-000089060000}"/>
    <cellStyle name="Normal 5 7" xfId="1609" xr:uid="{00000000-0005-0000-0000-00008A060000}"/>
    <cellStyle name="Normal 5 7 2" xfId="1610" xr:uid="{00000000-0005-0000-0000-00008B060000}"/>
    <cellStyle name="Normal 5 7 2 2" xfId="1611" xr:uid="{00000000-0005-0000-0000-00008C060000}"/>
    <cellStyle name="Normal 5 7 2 2 2" xfId="1612" xr:uid="{00000000-0005-0000-0000-00008D060000}"/>
    <cellStyle name="Normal 5 7 2 3" xfId="1613" xr:uid="{00000000-0005-0000-0000-00008E060000}"/>
    <cellStyle name="Normal 5 7 3" xfId="1614" xr:uid="{00000000-0005-0000-0000-00008F060000}"/>
    <cellStyle name="Normal 5 7 3 2" xfId="1615" xr:uid="{00000000-0005-0000-0000-000090060000}"/>
    <cellStyle name="Normal 5 7 4" xfId="1616" xr:uid="{00000000-0005-0000-0000-000091060000}"/>
    <cellStyle name="Normal 5 8" xfId="1617" xr:uid="{00000000-0005-0000-0000-000092060000}"/>
    <cellStyle name="Normal 5 8 2" xfId="1618" xr:uid="{00000000-0005-0000-0000-000093060000}"/>
    <cellStyle name="Normal 5 8 2 2" xfId="1619" xr:uid="{00000000-0005-0000-0000-000094060000}"/>
    <cellStyle name="Normal 5 8 3" xfId="1620" xr:uid="{00000000-0005-0000-0000-000095060000}"/>
    <cellStyle name="Normal 5 9" xfId="1621" xr:uid="{00000000-0005-0000-0000-000096060000}"/>
    <cellStyle name="Normal 5 9 2" xfId="1622" xr:uid="{00000000-0005-0000-0000-000097060000}"/>
    <cellStyle name="Normal 6" xfId="1623" xr:uid="{00000000-0005-0000-0000-000098060000}"/>
    <cellStyle name="Normal 6 2" xfId="1624" xr:uid="{00000000-0005-0000-0000-000099060000}"/>
    <cellStyle name="Normal 6 2 10" xfId="1625" xr:uid="{00000000-0005-0000-0000-00009A060000}"/>
    <cellStyle name="Normal 6 2 2" xfId="1626" xr:uid="{00000000-0005-0000-0000-00009B060000}"/>
    <cellStyle name="Normal 6 2 2 2" xfId="1627" xr:uid="{00000000-0005-0000-0000-00009C060000}"/>
    <cellStyle name="Normal 6 2 2 2 2" xfId="1628" xr:uid="{00000000-0005-0000-0000-00009D060000}"/>
    <cellStyle name="Normal 6 2 2 2 2 2" xfId="1629" xr:uid="{00000000-0005-0000-0000-00009E060000}"/>
    <cellStyle name="Normal 6 2 2 2 2 2 2" xfId="1630" xr:uid="{00000000-0005-0000-0000-00009F060000}"/>
    <cellStyle name="Normal 6 2 2 2 2 3" xfId="1631" xr:uid="{00000000-0005-0000-0000-0000A0060000}"/>
    <cellStyle name="Normal 6 2 2 2 3" xfId="1632" xr:uid="{00000000-0005-0000-0000-0000A1060000}"/>
    <cellStyle name="Normal 6 2 2 2 3 2" xfId="1633" xr:uid="{00000000-0005-0000-0000-0000A2060000}"/>
    <cellStyle name="Normal 6 2 2 2 4" xfId="1634" xr:uid="{00000000-0005-0000-0000-0000A3060000}"/>
    <cellStyle name="Normal 6 2 2 3" xfId="1635" xr:uid="{00000000-0005-0000-0000-0000A4060000}"/>
    <cellStyle name="Normal 6 2 2 3 2" xfId="1636" xr:uid="{00000000-0005-0000-0000-0000A5060000}"/>
    <cellStyle name="Normal 6 2 2 3 2 2" xfId="1637" xr:uid="{00000000-0005-0000-0000-0000A6060000}"/>
    <cellStyle name="Normal 6 2 2 3 3" xfId="1638" xr:uid="{00000000-0005-0000-0000-0000A7060000}"/>
    <cellStyle name="Normal 6 2 2 4" xfId="1639" xr:uid="{00000000-0005-0000-0000-0000A8060000}"/>
    <cellStyle name="Normal 6 2 2 4 2" xfId="1640" xr:uid="{00000000-0005-0000-0000-0000A9060000}"/>
    <cellStyle name="Normal 6 2 2 5" xfId="1641" xr:uid="{00000000-0005-0000-0000-0000AA060000}"/>
    <cellStyle name="Normal 6 2 3" xfId="1642" xr:uid="{00000000-0005-0000-0000-0000AB060000}"/>
    <cellStyle name="Normal 6 2 3 2" xfId="1643" xr:uid="{00000000-0005-0000-0000-0000AC060000}"/>
    <cellStyle name="Normal 6 2 3 2 2" xfId="1644" xr:uid="{00000000-0005-0000-0000-0000AD060000}"/>
    <cellStyle name="Normal 6 2 3 2 2 2" xfId="1645" xr:uid="{00000000-0005-0000-0000-0000AE060000}"/>
    <cellStyle name="Normal 6 2 3 2 2 2 2" xfId="1646" xr:uid="{00000000-0005-0000-0000-0000AF060000}"/>
    <cellStyle name="Normal 6 2 3 2 2 3" xfId="1647" xr:uid="{00000000-0005-0000-0000-0000B0060000}"/>
    <cellStyle name="Normal 6 2 3 2 3" xfId="1648" xr:uid="{00000000-0005-0000-0000-0000B1060000}"/>
    <cellStyle name="Normal 6 2 3 2 3 2" xfId="1649" xr:uid="{00000000-0005-0000-0000-0000B2060000}"/>
    <cellStyle name="Normal 6 2 3 2 4" xfId="1650" xr:uid="{00000000-0005-0000-0000-0000B3060000}"/>
    <cellStyle name="Normal 6 2 3 3" xfId="1651" xr:uid="{00000000-0005-0000-0000-0000B4060000}"/>
    <cellStyle name="Normal 6 2 3 3 2" xfId="1652" xr:uid="{00000000-0005-0000-0000-0000B5060000}"/>
    <cellStyle name="Normal 6 2 3 3 2 2" xfId="1653" xr:uid="{00000000-0005-0000-0000-0000B6060000}"/>
    <cellStyle name="Normal 6 2 3 3 3" xfId="1654" xr:uid="{00000000-0005-0000-0000-0000B7060000}"/>
    <cellStyle name="Normal 6 2 3 4" xfId="1655" xr:uid="{00000000-0005-0000-0000-0000B8060000}"/>
    <cellStyle name="Normal 6 2 3 4 2" xfId="1656" xr:uid="{00000000-0005-0000-0000-0000B9060000}"/>
    <cellStyle name="Normal 6 2 3 5" xfId="1657" xr:uid="{00000000-0005-0000-0000-0000BA060000}"/>
    <cellStyle name="Normal 6 2 4" xfId="1658" xr:uid="{00000000-0005-0000-0000-0000BB060000}"/>
    <cellStyle name="Normal 6 2 4 2" xfId="1659" xr:uid="{00000000-0005-0000-0000-0000BC060000}"/>
    <cellStyle name="Normal 6 2 4 2 2" xfId="1660" xr:uid="{00000000-0005-0000-0000-0000BD060000}"/>
    <cellStyle name="Normal 6 2 4 2 2 2" xfId="1661" xr:uid="{00000000-0005-0000-0000-0000BE060000}"/>
    <cellStyle name="Normal 6 2 4 2 2 2 2" xfId="1662" xr:uid="{00000000-0005-0000-0000-0000BF060000}"/>
    <cellStyle name="Normal 6 2 4 2 2 3" xfId="1663" xr:uid="{00000000-0005-0000-0000-0000C0060000}"/>
    <cellStyle name="Normal 6 2 4 2 3" xfId="1664" xr:uid="{00000000-0005-0000-0000-0000C1060000}"/>
    <cellStyle name="Normal 6 2 4 2 3 2" xfId="1665" xr:uid="{00000000-0005-0000-0000-0000C2060000}"/>
    <cellStyle name="Normal 6 2 4 2 4" xfId="1666" xr:uid="{00000000-0005-0000-0000-0000C3060000}"/>
    <cellStyle name="Normal 6 2 4 3" xfId="1667" xr:uid="{00000000-0005-0000-0000-0000C4060000}"/>
    <cellStyle name="Normal 6 2 4 3 2" xfId="1668" xr:uid="{00000000-0005-0000-0000-0000C5060000}"/>
    <cellStyle name="Normal 6 2 4 3 2 2" xfId="1669" xr:uid="{00000000-0005-0000-0000-0000C6060000}"/>
    <cellStyle name="Normal 6 2 4 3 3" xfId="1670" xr:uid="{00000000-0005-0000-0000-0000C7060000}"/>
    <cellStyle name="Normal 6 2 4 4" xfId="1671" xr:uid="{00000000-0005-0000-0000-0000C8060000}"/>
    <cellStyle name="Normal 6 2 4 4 2" xfId="1672" xr:uid="{00000000-0005-0000-0000-0000C9060000}"/>
    <cellStyle name="Normal 6 2 4 5" xfId="1673" xr:uid="{00000000-0005-0000-0000-0000CA060000}"/>
    <cellStyle name="Normal 6 2 5" xfId="1674" xr:uid="{00000000-0005-0000-0000-0000CB060000}"/>
    <cellStyle name="Normal 6 2 5 2" xfId="1675" xr:uid="{00000000-0005-0000-0000-0000CC060000}"/>
    <cellStyle name="Normal 6 2 5 2 2" xfId="1676" xr:uid="{00000000-0005-0000-0000-0000CD060000}"/>
    <cellStyle name="Normal 6 2 5 2 2 2" xfId="1677" xr:uid="{00000000-0005-0000-0000-0000CE060000}"/>
    <cellStyle name="Normal 6 2 5 2 2 2 2" xfId="1678" xr:uid="{00000000-0005-0000-0000-0000CF060000}"/>
    <cellStyle name="Normal 6 2 5 2 2 3" xfId="1679" xr:uid="{00000000-0005-0000-0000-0000D0060000}"/>
    <cellStyle name="Normal 6 2 5 2 3" xfId="1680" xr:uid="{00000000-0005-0000-0000-0000D1060000}"/>
    <cellStyle name="Normal 6 2 5 2 3 2" xfId="1681" xr:uid="{00000000-0005-0000-0000-0000D2060000}"/>
    <cellStyle name="Normal 6 2 5 2 4" xfId="1682" xr:uid="{00000000-0005-0000-0000-0000D3060000}"/>
    <cellStyle name="Normal 6 2 5 3" xfId="1683" xr:uid="{00000000-0005-0000-0000-0000D4060000}"/>
    <cellStyle name="Normal 6 2 5 3 2" xfId="1684" xr:uid="{00000000-0005-0000-0000-0000D5060000}"/>
    <cellStyle name="Normal 6 2 5 3 2 2" xfId="1685" xr:uid="{00000000-0005-0000-0000-0000D6060000}"/>
    <cellStyle name="Normal 6 2 5 3 3" xfId="1686" xr:uid="{00000000-0005-0000-0000-0000D7060000}"/>
    <cellStyle name="Normal 6 2 5 4" xfId="1687" xr:uid="{00000000-0005-0000-0000-0000D8060000}"/>
    <cellStyle name="Normal 6 2 5 4 2" xfId="1688" xr:uid="{00000000-0005-0000-0000-0000D9060000}"/>
    <cellStyle name="Normal 6 2 5 5" xfId="1689" xr:uid="{00000000-0005-0000-0000-0000DA060000}"/>
    <cellStyle name="Normal 6 2 6" xfId="1690" xr:uid="{00000000-0005-0000-0000-0000DB060000}"/>
    <cellStyle name="Normal 6 2 6 2" xfId="1691" xr:uid="{00000000-0005-0000-0000-0000DC060000}"/>
    <cellStyle name="Normal 6 2 6 2 2" xfId="1692" xr:uid="{00000000-0005-0000-0000-0000DD060000}"/>
    <cellStyle name="Normal 6 2 6 2 2 2" xfId="1693" xr:uid="{00000000-0005-0000-0000-0000DE060000}"/>
    <cellStyle name="Normal 6 2 6 2 2 2 2" xfId="1694" xr:uid="{00000000-0005-0000-0000-0000DF060000}"/>
    <cellStyle name="Normal 6 2 6 2 2 3" xfId="1695" xr:uid="{00000000-0005-0000-0000-0000E0060000}"/>
    <cellStyle name="Normal 6 2 6 2 3" xfId="1696" xr:uid="{00000000-0005-0000-0000-0000E1060000}"/>
    <cellStyle name="Normal 6 2 6 2 3 2" xfId="1697" xr:uid="{00000000-0005-0000-0000-0000E2060000}"/>
    <cellStyle name="Normal 6 2 6 2 4" xfId="1698" xr:uid="{00000000-0005-0000-0000-0000E3060000}"/>
    <cellStyle name="Normal 6 2 6 3" xfId="1699" xr:uid="{00000000-0005-0000-0000-0000E4060000}"/>
    <cellStyle name="Normal 6 2 6 3 2" xfId="1700" xr:uid="{00000000-0005-0000-0000-0000E5060000}"/>
    <cellStyle name="Normal 6 2 6 3 2 2" xfId="1701" xr:uid="{00000000-0005-0000-0000-0000E6060000}"/>
    <cellStyle name="Normal 6 2 6 3 3" xfId="1702" xr:uid="{00000000-0005-0000-0000-0000E7060000}"/>
    <cellStyle name="Normal 6 2 6 4" xfId="1703" xr:uid="{00000000-0005-0000-0000-0000E8060000}"/>
    <cellStyle name="Normal 6 2 6 4 2" xfId="1704" xr:uid="{00000000-0005-0000-0000-0000E9060000}"/>
    <cellStyle name="Normal 6 2 6 5" xfId="1705" xr:uid="{00000000-0005-0000-0000-0000EA060000}"/>
    <cellStyle name="Normal 6 2 7" xfId="1706" xr:uid="{00000000-0005-0000-0000-0000EB060000}"/>
    <cellStyle name="Normal 6 2 7 2" xfId="1707" xr:uid="{00000000-0005-0000-0000-0000EC060000}"/>
    <cellStyle name="Normal 6 2 7 2 2" xfId="1708" xr:uid="{00000000-0005-0000-0000-0000ED060000}"/>
    <cellStyle name="Normal 6 2 7 2 2 2" xfId="1709" xr:uid="{00000000-0005-0000-0000-0000EE060000}"/>
    <cellStyle name="Normal 6 2 7 2 3" xfId="1710" xr:uid="{00000000-0005-0000-0000-0000EF060000}"/>
    <cellStyle name="Normal 6 2 7 3" xfId="1711" xr:uid="{00000000-0005-0000-0000-0000F0060000}"/>
    <cellStyle name="Normal 6 2 7 3 2" xfId="1712" xr:uid="{00000000-0005-0000-0000-0000F1060000}"/>
    <cellStyle name="Normal 6 2 7 4" xfId="1713" xr:uid="{00000000-0005-0000-0000-0000F2060000}"/>
    <cellStyle name="Normal 6 2 8" xfId="1714" xr:uid="{00000000-0005-0000-0000-0000F3060000}"/>
    <cellStyle name="Normal 6 2 8 2" xfId="1715" xr:uid="{00000000-0005-0000-0000-0000F4060000}"/>
    <cellStyle name="Normal 6 2 8 2 2" xfId="1716" xr:uid="{00000000-0005-0000-0000-0000F5060000}"/>
    <cellStyle name="Normal 6 2 8 3" xfId="1717" xr:uid="{00000000-0005-0000-0000-0000F6060000}"/>
    <cellStyle name="Normal 6 2 9" xfId="1718" xr:uid="{00000000-0005-0000-0000-0000F7060000}"/>
    <cellStyle name="Normal 6 2 9 2" xfId="1719" xr:uid="{00000000-0005-0000-0000-0000F8060000}"/>
    <cellStyle name="Normal 6 3" xfId="1720" xr:uid="{00000000-0005-0000-0000-0000F9060000}"/>
    <cellStyle name="Normal 6 3 10" xfId="1721" xr:uid="{00000000-0005-0000-0000-0000FA060000}"/>
    <cellStyle name="Normal 6 3 10 2" xfId="1722" xr:uid="{00000000-0005-0000-0000-0000FB060000}"/>
    <cellStyle name="Normal 6 3 10 2 2" xfId="1723" xr:uid="{00000000-0005-0000-0000-0000FC060000}"/>
    <cellStyle name="Normal 6 3 10 3" xfId="1724" xr:uid="{00000000-0005-0000-0000-0000FD060000}"/>
    <cellStyle name="Normal 6 3 11" xfId="1725" xr:uid="{00000000-0005-0000-0000-0000FE060000}"/>
    <cellStyle name="Normal 6 3 11 2" xfId="1726" xr:uid="{00000000-0005-0000-0000-0000FF060000}"/>
    <cellStyle name="Normal 6 3 12" xfId="1727" xr:uid="{00000000-0005-0000-0000-000000070000}"/>
    <cellStyle name="Normal 6 3 2" xfId="1728" xr:uid="{00000000-0005-0000-0000-000001070000}"/>
    <cellStyle name="Normal 6 3 2 10" xfId="1729" xr:uid="{00000000-0005-0000-0000-000002070000}"/>
    <cellStyle name="Normal 6 3 2 2" xfId="1730" xr:uid="{00000000-0005-0000-0000-000003070000}"/>
    <cellStyle name="Normal 6 3 2 2 2" xfId="1731" xr:uid="{00000000-0005-0000-0000-000004070000}"/>
    <cellStyle name="Normal 6 3 2 2 2 2" xfId="1732" xr:uid="{00000000-0005-0000-0000-000005070000}"/>
    <cellStyle name="Normal 6 3 2 2 2 2 2" xfId="1733" xr:uid="{00000000-0005-0000-0000-000006070000}"/>
    <cellStyle name="Normal 6 3 2 2 2 2 2 2" xfId="1734" xr:uid="{00000000-0005-0000-0000-000007070000}"/>
    <cellStyle name="Normal 6 3 2 2 2 2 3" xfId="1735" xr:uid="{00000000-0005-0000-0000-000008070000}"/>
    <cellStyle name="Normal 6 3 2 2 2 3" xfId="1736" xr:uid="{00000000-0005-0000-0000-000009070000}"/>
    <cellStyle name="Normal 6 3 2 2 2 3 2" xfId="1737" xr:uid="{00000000-0005-0000-0000-00000A070000}"/>
    <cellStyle name="Normal 6 3 2 2 2 4" xfId="1738" xr:uid="{00000000-0005-0000-0000-00000B070000}"/>
    <cellStyle name="Normal 6 3 2 2 3" xfId="1739" xr:uid="{00000000-0005-0000-0000-00000C070000}"/>
    <cellStyle name="Normal 6 3 2 2 3 2" xfId="1740" xr:uid="{00000000-0005-0000-0000-00000D070000}"/>
    <cellStyle name="Normal 6 3 2 2 3 2 2" xfId="1741" xr:uid="{00000000-0005-0000-0000-00000E070000}"/>
    <cellStyle name="Normal 6 3 2 2 3 3" xfId="1742" xr:uid="{00000000-0005-0000-0000-00000F070000}"/>
    <cellStyle name="Normal 6 3 2 2 4" xfId="1743" xr:uid="{00000000-0005-0000-0000-000010070000}"/>
    <cellStyle name="Normal 6 3 2 2 4 2" xfId="1744" xr:uid="{00000000-0005-0000-0000-000011070000}"/>
    <cellStyle name="Normal 6 3 2 2 5" xfId="1745" xr:uid="{00000000-0005-0000-0000-000012070000}"/>
    <cellStyle name="Normal 6 3 2 3" xfId="1746" xr:uid="{00000000-0005-0000-0000-000013070000}"/>
    <cellStyle name="Normal 6 3 2 3 2" xfId="1747" xr:uid="{00000000-0005-0000-0000-000014070000}"/>
    <cellStyle name="Normal 6 3 2 3 2 2" xfId="1748" xr:uid="{00000000-0005-0000-0000-000015070000}"/>
    <cellStyle name="Normal 6 3 2 3 2 2 2" xfId="1749" xr:uid="{00000000-0005-0000-0000-000016070000}"/>
    <cellStyle name="Normal 6 3 2 3 2 2 2 2" xfId="1750" xr:uid="{00000000-0005-0000-0000-000017070000}"/>
    <cellStyle name="Normal 6 3 2 3 2 2 3" xfId="1751" xr:uid="{00000000-0005-0000-0000-000018070000}"/>
    <cellStyle name="Normal 6 3 2 3 2 3" xfId="1752" xr:uid="{00000000-0005-0000-0000-000019070000}"/>
    <cellStyle name="Normal 6 3 2 3 2 3 2" xfId="1753" xr:uid="{00000000-0005-0000-0000-00001A070000}"/>
    <cellStyle name="Normal 6 3 2 3 2 4" xfId="1754" xr:uid="{00000000-0005-0000-0000-00001B070000}"/>
    <cellStyle name="Normal 6 3 2 3 3" xfId="1755" xr:uid="{00000000-0005-0000-0000-00001C070000}"/>
    <cellStyle name="Normal 6 3 2 3 3 2" xfId="1756" xr:uid="{00000000-0005-0000-0000-00001D070000}"/>
    <cellStyle name="Normal 6 3 2 3 3 2 2" xfId="1757" xr:uid="{00000000-0005-0000-0000-00001E070000}"/>
    <cellStyle name="Normal 6 3 2 3 3 3" xfId="1758" xr:uid="{00000000-0005-0000-0000-00001F070000}"/>
    <cellStyle name="Normal 6 3 2 3 4" xfId="1759" xr:uid="{00000000-0005-0000-0000-000020070000}"/>
    <cellStyle name="Normal 6 3 2 3 4 2" xfId="1760" xr:uid="{00000000-0005-0000-0000-000021070000}"/>
    <cellStyle name="Normal 6 3 2 3 5" xfId="1761" xr:uid="{00000000-0005-0000-0000-000022070000}"/>
    <cellStyle name="Normal 6 3 2 4" xfId="1762" xr:uid="{00000000-0005-0000-0000-000023070000}"/>
    <cellStyle name="Normal 6 3 2 4 2" xfId="1763" xr:uid="{00000000-0005-0000-0000-000024070000}"/>
    <cellStyle name="Normal 6 3 2 4 2 2" xfId="1764" xr:uid="{00000000-0005-0000-0000-000025070000}"/>
    <cellStyle name="Normal 6 3 2 4 2 2 2" xfId="1765" xr:uid="{00000000-0005-0000-0000-000026070000}"/>
    <cellStyle name="Normal 6 3 2 4 2 2 2 2" xfId="1766" xr:uid="{00000000-0005-0000-0000-000027070000}"/>
    <cellStyle name="Normal 6 3 2 4 2 2 3" xfId="1767" xr:uid="{00000000-0005-0000-0000-000028070000}"/>
    <cellStyle name="Normal 6 3 2 4 2 3" xfId="1768" xr:uid="{00000000-0005-0000-0000-000029070000}"/>
    <cellStyle name="Normal 6 3 2 4 2 3 2" xfId="1769" xr:uid="{00000000-0005-0000-0000-00002A070000}"/>
    <cellStyle name="Normal 6 3 2 4 2 4" xfId="1770" xr:uid="{00000000-0005-0000-0000-00002B070000}"/>
    <cellStyle name="Normal 6 3 2 4 3" xfId="1771" xr:uid="{00000000-0005-0000-0000-00002C070000}"/>
    <cellStyle name="Normal 6 3 2 4 3 2" xfId="1772" xr:uid="{00000000-0005-0000-0000-00002D070000}"/>
    <cellStyle name="Normal 6 3 2 4 3 2 2" xfId="1773" xr:uid="{00000000-0005-0000-0000-00002E070000}"/>
    <cellStyle name="Normal 6 3 2 4 3 3" xfId="1774" xr:uid="{00000000-0005-0000-0000-00002F070000}"/>
    <cellStyle name="Normal 6 3 2 4 4" xfId="1775" xr:uid="{00000000-0005-0000-0000-000030070000}"/>
    <cellStyle name="Normal 6 3 2 4 4 2" xfId="1776" xr:uid="{00000000-0005-0000-0000-000031070000}"/>
    <cellStyle name="Normal 6 3 2 4 5" xfId="1777" xr:uid="{00000000-0005-0000-0000-000032070000}"/>
    <cellStyle name="Normal 6 3 2 5" xfId="1778" xr:uid="{00000000-0005-0000-0000-000033070000}"/>
    <cellStyle name="Normal 6 3 2 5 2" xfId="1779" xr:uid="{00000000-0005-0000-0000-000034070000}"/>
    <cellStyle name="Normal 6 3 2 5 2 2" xfId="1780" xr:uid="{00000000-0005-0000-0000-000035070000}"/>
    <cellStyle name="Normal 6 3 2 5 2 2 2" xfId="1781" xr:uid="{00000000-0005-0000-0000-000036070000}"/>
    <cellStyle name="Normal 6 3 2 5 2 2 2 2" xfId="1782" xr:uid="{00000000-0005-0000-0000-000037070000}"/>
    <cellStyle name="Normal 6 3 2 5 2 2 3" xfId="1783" xr:uid="{00000000-0005-0000-0000-000038070000}"/>
    <cellStyle name="Normal 6 3 2 5 2 3" xfId="1784" xr:uid="{00000000-0005-0000-0000-000039070000}"/>
    <cellStyle name="Normal 6 3 2 5 2 3 2" xfId="1785" xr:uid="{00000000-0005-0000-0000-00003A070000}"/>
    <cellStyle name="Normal 6 3 2 5 2 4" xfId="1786" xr:uid="{00000000-0005-0000-0000-00003B070000}"/>
    <cellStyle name="Normal 6 3 2 5 3" xfId="1787" xr:uid="{00000000-0005-0000-0000-00003C070000}"/>
    <cellStyle name="Normal 6 3 2 5 3 2" xfId="1788" xr:uid="{00000000-0005-0000-0000-00003D070000}"/>
    <cellStyle name="Normal 6 3 2 5 3 2 2" xfId="1789" xr:uid="{00000000-0005-0000-0000-00003E070000}"/>
    <cellStyle name="Normal 6 3 2 5 3 3" xfId="1790" xr:uid="{00000000-0005-0000-0000-00003F070000}"/>
    <cellStyle name="Normal 6 3 2 5 4" xfId="1791" xr:uid="{00000000-0005-0000-0000-000040070000}"/>
    <cellStyle name="Normal 6 3 2 5 4 2" xfId="1792" xr:uid="{00000000-0005-0000-0000-000041070000}"/>
    <cellStyle name="Normal 6 3 2 5 5" xfId="1793" xr:uid="{00000000-0005-0000-0000-000042070000}"/>
    <cellStyle name="Normal 6 3 2 6" xfId="1794" xr:uid="{00000000-0005-0000-0000-000043070000}"/>
    <cellStyle name="Normal 6 3 2 6 2" xfId="1795" xr:uid="{00000000-0005-0000-0000-000044070000}"/>
    <cellStyle name="Normal 6 3 2 6 2 2" xfId="1796" xr:uid="{00000000-0005-0000-0000-000045070000}"/>
    <cellStyle name="Normal 6 3 2 6 2 2 2" xfId="1797" xr:uid="{00000000-0005-0000-0000-000046070000}"/>
    <cellStyle name="Normal 6 3 2 6 2 2 2 2" xfId="1798" xr:uid="{00000000-0005-0000-0000-000047070000}"/>
    <cellStyle name="Normal 6 3 2 6 2 2 3" xfId="1799" xr:uid="{00000000-0005-0000-0000-000048070000}"/>
    <cellStyle name="Normal 6 3 2 6 2 3" xfId="1800" xr:uid="{00000000-0005-0000-0000-000049070000}"/>
    <cellStyle name="Normal 6 3 2 6 2 3 2" xfId="1801" xr:uid="{00000000-0005-0000-0000-00004A070000}"/>
    <cellStyle name="Normal 6 3 2 6 2 4" xfId="1802" xr:uid="{00000000-0005-0000-0000-00004B070000}"/>
    <cellStyle name="Normal 6 3 2 6 3" xfId="1803" xr:uid="{00000000-0005-0000-0000-00004C070000}"/>
    <cellStyle name="Normal 6 3 2 6 3 2" xfId="1804" xr:uid="{00000000-0005-0000-0000-00004D070000}"/>
    <cellStyle name="Normal 6 3 2 6 3 2 2" xfId="1805" xr:uid="{00000000-0005-0000-0000-00004E070000}"/>
    <cellStyle name="Normal 6 3 2 6 3 3" xfId="1806" xr:uid="{00000000-0005-0000-0000-00004F070000}"/>
    <cellStyle name="Normal 6 3 2 6 4" xfId="1807" xr:uid="{00000000-0005-0000-0000-000050070000}"/>
    <cellStyle name="Normal 6 3 2 6 4 2" xfId="1808" xr:uid="{00000000-0005-0000-0000-000051070000}"/>
    <cellStyle name="Normal 6 3 2 6 5" xfId="1809" xr:uid="{00000000-0005-0000-0000-000052070000}"/>
    <cellStyle name="Normal 6 3 2 7" xfId="1810" xr:uid="{00000000-0005-0000-0000-000053070000}"/>
    <cellStyle name="Normal 6 3 2 7 2" xfId="1811" xr:uid="{00000000-0005-0000-0000-000054070000}"/>
    <cellStyle name="Normal 6 3 2 7 2 2" xfId="1812" xr:uid="{00000000-0005-0000-0000-000055070000}"/>
    <cellStyle name="Normal 6 3 2 7 2 2 2" xfId="1813" xr:uid="{00000000-0005-0000-0000-000056070000}"/>
    <cellStyle name="Normal 6 3 2 7 2 3" xfId="1814" xr:uid="{00000000-0005-0000-0000-000057070000}"/>
    <cellStyle name="Normal 6 3 2 7 3" xfId="1815" xr:uid="{00000000-0005-0000-0000-000058070000}"/>
    <cellStyle name="Normal 6 3 2 7 3 2" xfId="1816" xr:uid="{00000000-0005-0000-0000-000059070000}"/>
    <cellStyle name="Normal 6 3 2 7 4" xfId="1817" xr:uid="{00000000-0005-0000-0000-00005A070000}"/>
    <cellStyle name="Normal 6 3 2 8" xfId="1818" xr:uid="{00000000-0005-0000-0000-00005B070000}"/>
    <cellStyle name="Normal 6 3 2 8 2" xfId="1819" xr:uid="{00000000-0005-0000-0000-00005C070000}"/>
    <cellStyle name="Normal 6 3 2 8 2 2" xfId="1820" xr:uid="{00000000-0005-0000-0000-00005D070000}"/>
    <cellStyle name="Normal 6 3 2 8 3" xfId="1821" xr:uid="{00000000-0005-0000-0000-00005E070000}"/>
    <cellStyle name="Normal 6 3 2 9" xfId="1822" xr:uid="{00000000-0005-0000-0000-00005F070000}"/>
    <cellStyle name="Normal 6 3 2 9 2" xfId="1823" xr:uid="{00000000-0005-0000-0000-000060070000}"/>
    <cellStyle name="Normal 6 3 3" xfId="1824" xr:uid="{00000000-0005-0000-0000-000061070000}"/>
    <cellStyle name="Normal 6 3 3 2" xfId="1825" xr:uid="{00000000-0005-0000-0000-000062070000}"/>
    <cellStyle name="Normal 6 3 3 2 2" xfId="1826" xr:uid="{00000000-0005-0000-0000-000063070000}"/>
    <cellStyle name="Normal 6 3 3 2 2 2" xfId="1827" xr:uid="{00000000-0005-0000-0000-000064070000}"/>
    <cellStyle name="Normal 6 3 3 2 2 2 2" xfId="1828" xr:uid="{00000000-0005-0000-0000-000065070000}"/>
    <cellStyle name="Normal 6 3 3 2 2 3" xfId="1829" xr:uid="{00000000-0005-0000-0000-000066070000}"/>
    <cellStyle name="Normal 6 3 3 2 3" xfId="1830" xr:uid="{00000000-0005-0000-0000-000067070000}"/>
    <cellStyle name="Normal 6 3 3 2 3 2" xfId="1831" xr:uid="{00000000-0005-0000-0000-000068070000}"/>
    <cellStyle name="Normal 6 3 3 2 4" xfId="1832" xr:uid="{00000000-0005-0000-0000-000069070000}"/>
    <cellStyle name="Normal 6 3 3 3" xfId="1833" xr:uid="{00000000-0005-0000-0000-00006A070000}"/>
    <cellStyle name="Normal 6 3 3 3 2" xfId="1834" xr:uid="{00000000-0005-0000-0000-00006B070000}"/>
    <cellStyle name="Normal 6 3 3 3 2 2" xfId="1835" xr:uid="{00000000-0005-0000-0000-00006C070000}"/>
    <cellStyle name="Normal 6 3 3 3 3" xfId="1836" xr:uid="{00000000-0005-0000-0000-00006D070000}"/>
    <cellStyle name="Normal 6 3 3 4" xfId="1837" xr:uid="{00000000-0005-0000-0000-00006E070000}"/>
    <cellStyle name="Normal 6 3 3 4 2" xfId="1838" xr:uid="{00000000-0005-0000-0000-00006F070000}"/>
    <cellStyle name="Normal 6 3 3 5" xfId="1839" xr:uid="{00000000-0005-0000-0000-000070070000}"/>
    <cellStyle name="Normal 6 3 4" xfId="1840" xr:uid="{00000000-0005-0000-0000-000071070000}"/>
    <cellStyle name="Normal 6 3 4 2" xfId="1841" xr:uid="{00000000-0005-0000-0000-000072070000}"/>
    <cellStyle name="Normal 6 3 4 2 2" xfId="1842" xr:uid="{00000000-0005-0000-0000-000073070000}"/>
    <cellStyle name="Normal 6 3 4 2 2 2" xfId="1843" xr:uid="{00000000-0005-0000-0000-000074070000}"/>
    <cellStyle name="Normal 6 3 4 2 2 2 2" xfId="1844" xr:uid="{00000000-0005-0000-0000-000075070000}"/>
    <cellStyle name="Normal 6 3 4 2 2 3" xfId="1845" xr:uid="{00000000-0005-0000-0000-000076070000}"/>
    <cellStyle name="Normal 6 3 4 2 3" xfId="1846" xr:uid="{00000000-0005-0000-0000-000077070000}"/>
    <cellStyle name="Normal 6 3 4 2 3 2" xfId="1847" xr:uid="{00000000-0005-0000-0000-000078070000}"/>
    <cellStyle name="Normal 6 3 4 2 4" xfId="1848" xr:uid="{00000000-0005-0000-0000-000079070000}"/>
    <cellStyle name="Normal 6 3 4 3" xfId="1849" xr:uid="{00000000-0005-0000-0000-00007A070000}"/>
    <cellStyle name="Normal 6 3 4 3 2" xfId="1850" xr:uid="{00000000-0005-0000-0000-00007B070000}"/>
    <cellStyle name="Normal 6 3 4 3 2 2" xfId="1851" xr:uid="{00000000-0005-0000-0000-00007C070000}"/>
    <cellStyle name="Normal 6 3 4 3 3" xfId="1852" xr:uid="{00000000-0005-0000-0000-00007D070000}"/>
    <cellStyle name="Normal 6 3 4 4" xfId="1853" xr:uid="{00000000-0005-0000-0000-00007E070000}"/>
    <cellStyle name="Normal 6 3 4 4 2" xfId="1854" xr:uid="{00000000-0005-0000-0000-00007F070000}"/>
    <cellStyle name="Normal 6 3 4 5" xfId="1855" xr:uid="{00000000-0005-0000-0000-000080070000}"/>
    <cellStyle name="Normal 6 3 5" xfId="1856" xr:uid="{00000000-0005-0000-0000-000081070000}"/>
    <cellStyle name="Normal 6 3 5 2" xfId="1857" xr:uid="{00000000-0005-0000-0000-000082070000}"/>
    <cellStyle name="Normal 6 3 5 2 2" xfId="1858" xr:uid="{00000000-0005-0000-0000-000083070000}"/>
    <cellStyle name="Normal 6 3 5 2 2 2" xfId="1859" xr:uid="{00000000-0005-0000-0000-000084070000}"/>
    <cellStyle name="Normal 6 3 5 2 2 2 2" xfId="1860" xr:uid="{00000000-0005-0000-0000-000085070000}"/>
    <cellStyle name="Normal 6 3 5 2 2 3" xfId="1861" xr:uid="{00000000-0005-0000-0000-000086070000}"/>
    <cellStyle name="Normal 6 3 5 2 3" xfId="1862" xr:uid="{00000000-0005-0000-0000-000087070000}"/>
    <cellStyle name="Normal 6 3 5 2 3 2" xfId="1863" xr:uid="{00000000-0005-0000-0000-000088070000}"/>
    <cellStyle name="Normal 6 3 5 2 4" xfId="1864" xr:uid="{00000000-0005-0000-0000-000089070000}"/>
    <cellStyle name="Normal 6 3 5 3" xfId="1865" xr:uid="{00000000-0005-0000-0000-00008A070000}"/>
    <cellStyle name="Normal 6 3 5 3 2" xfId="1866" xr:uid="{00000000-0005-0000-0000-00008B070000}"/>
    <cellStyle name="Normal 6 3 5 3 2 2" xfId="1867" xr:uid="{00000000-0005-0000-0000-00008C070000}"/>
    <cellStyle name="Normal 6 3 5 3 3" xfId="1868" xr:uid="{00000000-0005-0000-0000-00008D070000}"/>
    <cellStyle name="Normal 6 3 5 4" xfId="1869" xr:uid="{00000000-0005-0000-0000-00008E070000}"/>
    <cellStyle name="Normal 6 3 5 4 2" xfId="1870" xr:uid="{00000000-0005-0000-0000-00008F070000}"/>
    <cellStyle name="Normal 6 3 5 5" xfId="1871" xr:uid="{00000000-0005-0000-0000-000090070000}"/>
    <cellStyle name="Normal 6 3 6" xfId="1872" xr:uid="{00000000-0005-0000-0000-000091070000}"/>
    <cellStyle name="Normal 6 3 6 2" xfId="1873" xr:uid="{00000000-0005-0000-0000-000092070000}"/>
    <cellStyle name="Normal 6 3 6 2 2" xfId="1874" xr:uid="{00000000-0005-0000-0000-000093070000}"/>
    <cellStyle name="Normal 6 3 6 2 2 2" xfId="1875" xr:uid="{00000000-0005-0000-0000-000094070000}"/>
    <cellStyle name="Normal 6 3 6 2 2 2 2" xfId="1876" xr:uid="{00000000-0005-0000-0000-000095070000}"/>
    <cellStyle name="Normal 6 3 6 2 2 3" xfId="1877" xr:uid="{00000000-0005-0000-0000-000096070000}"/>
    <cellStyle name="Normal 6 3 6 2 3" xfId="1878" xr:uid="{00000000-0005-0000-0000-000097070000}"/>
    <cellStyle name="Normal 6 3 6 2 3 2" xfId="1879" xr:uid="{00000000-0005-0000-0000-000098070000}"/>
    <cellStyle name="Normal 6 3 6 2 4" xfId="1880" xr:uid="{00000000-0005-0000-0000-000099070000}"/>
    <cellStyle name="Normal 6 3 6 3" xfId="1881" xr:uid="{00000000-0005-0000-0000-00009A070000}"/>
    <cellStyle name="Normal 6 3 6 3 2" xfId="1882" xr:uid="{00000000-0005-0000-0000-00009B070000}"/>
    <cellStyle name="Normal 6 3 6 3 2 2" xfId="1883" xr:uid="{00000000-0005-0000-0000-00009C070000}"/>
    <cellStyle name="Normal 6 3 6 3 3" xfId="1884" xr:uid="{00000000-0005-0000-0000-00009D070000}"/>
    <cellStyle name="Normal 6 3 6 4" xfId="1885" xr:uid="{00000000-0005-0000-0000-00009E070000}"/>
    <cellStyle name="Normal 6 3 6 4 2" xfId="1886" xr:uid="{00000000-0005-0000-0000-00009F070000}"/>
    <cellStyle name="Normal 6 3 6 5" xfId="1887" xr:uid="{00000000-0005-0000-0000-0000A0070000}"/>
    <cellStyle name="Normal 6 3 7" xfId="1888" xr:uid="{00000000-0005-0000-0000-0000A1070000}"/>
    <cellStyle name="Normal 6 3 7 2" xfId="1889" xr:uid="{00000000-0005-0000-0000-0000A2070000}"/>
    <cellStyle name="Normal 6 3 7 2 2" xfId="1890" xr:uid="{00000000-0005-0000-0000-0000A3070000}"/>
    <cellStyle name="Normal 6 3 7 2 2 2" xfId="1891" xr:uid="{00000000-0005-0000-0000-0000A4070000}"/>
    <cellStyle name="Normal 6 3 7 2 2 2 2" xfId="1892" xr:uid="{00000000-0005-0000-0000-0000A5070000}"/>
    <cellStyle name="Normal 6 3 7 2 2 3" xfId="1893" xr:uid="{00000000-0005-0000-0000-0000A6070000}"/>
    <cellStyle name="Normal 6 3 7 2 3" xfId="1894" xr:uid="{00000000-0005-0000-0000-0000A7070000}"/>
    <cellStyle name="Normal 6 3 7 2 3 2" xfId="1895" xr:uid="{00000000-0005-0000-0000-0000A8070000}"/>
    <cellStyle name="Normal 6 3 7 2 4" xfId="1896" xr:uid="{00000000-0005-0000-0000-0000A9070000}"/>
    <cellStyle name="Normal 6 3 7 3" xfId="1897" xr:uid="{00000000-0005-0000-0000-0000AA070000}"/>
    <cellStyle name="Normal 6 3 7 3 2" xfId="1898" xr:uid="{00000000-0005-0000-0000-0000AB070000}"/>
    <cellStyle name="Normal 6 3 7 3 2 2" xfId="1899" xr:uid="{00000000-0005-0000-0000-0000AC070000}"/>
    <cellStyle name="Normal 6 3 7 3 3" xfId="1900" xr:uid="{00000000-0005-0000-0000-0000AD070000}"/>
    <cellStyle name="Normal 6 3 7 4" xfId="1901" xr:uid="{00000000-0005-0000-0000-0000AE070000}"/>
    <cellStyle name="Normal 6 3 7 4 2" xfId="1902" xr:uid="{00000000-0005-0000-0000-0000AF070000}"/>
    <cellStyle name="Normal 6 3 7 5" xfId="1903" xr:uid="{00000000-0005-0000-0000-0000B0070000}"/>
    <cellStyle name="Normal 6 3 8" xfId="1904" xr:uid="{00000000-0005-0000-0000-0000B1070000}"/>
    <cellStyle name="Normal 6 3 8 2" xfId="1905" xr:uid="{00000000-0005-0000-0000-0000B2070000}"/>
    <cellStyle name="Normal 6 3 8 2 2" xfId="1906" xr:uid="{00000000-0005-0000-0000-0000B3070000}"/>
    <cellStyle name="Normal 6 3 8 2 2 2" xfId="1907" xr:uid="{00000000-0005-0000-0000-0000B4070000}"/>
    <cellStyle name="Normal 6 3 8 2 2 2 2" xfId="1908" xr:uid="{00000000-0005-0000-0000-0000B5070000}"/>
    <cellStyle name="Normal 6 3 8 2 2 3" xfId="1909" xr:uid="{00000000-0005-0000-0000-0000B6070000}"/>
    <cellStyle name="Normal 6 3 8 2 3" xfId="1910" xr:uid="{00000000-0005-0000-0000-0000B7070000}"/>
    <cellStyle name="Normal 6 3 8 2 3 2" xfId="1911" xr:uid="{00000000-0005-0000-0000-0000B8070000}"/>
    <cellStyle name="Normal 6 3 8 2 4" xfId="1912" xr:uid="{00000000-0005-0000-0000-0000B9070000}"/>
    <cellStyle name="Normal 6 3 8 3" xfId="1913" xr:uid="{00000000-0005-0000-0000-0000BA070000}"/>
    <cellStyle name="Normal 6 3 8 3 2" xfId="1914" xr:uid="{00000000-0005-0000-0000-0000BB070000}"/>
    <cellStyle name="Normal 6 3 8 3 2 2" xfId="1915" xr:uid="{00000000-0005-0000-0000-0000BC070000}"/>
    <cellStyle name="Normal 6 3 8 3 3" xfId="1916" xr:uid="{00000000-0005-0000-0000-0000BD070000}"/>
    <cellStyle name="Normal 6 3 8 4" xfId="1917" xr:uid="{00000000-0005-0000-0000-0000BE070000}"/>
    <cellStyle name="Normal 6 3 8 4 2" xfId="1918" xr:uid="{00000000-0005-0000-0000-0000BF070000}"/>
    <cellStyle name="Normal 6 3 8 5" xfId="1919" xr:uid="{00000000-0005-0000-0000-0000C0070000}"/>
    <cellStyle name="Normal 6 3 9" xfId="1920" xr:uid="{00000000-0005-0000-0000-0000C1070000}"/>
    <cellStyle name="Normal 6 3 9 2" xfId="1921" xr:uid="{00000000-0005-0000-0000-0000C2070000}"/>
    <cellStyle name="Normal 6 3 9 2 2" xfId="1922" xr:uid="{00000000-0005-0000-0000-0000C3070000}"/>
    <cellStyle name="Normal 6 3 9 2 2 2" xfId="1923" xr:uid="{00000000-0005-0000-0000-0000C4070000}"/>
    <cellStyle name="Normal 6 3 9 2 3" xfId="1924" xr:uid="{00000000-0005-0000-0000-0000C5070000}"/>
    <cellStyle name="Normal 6 3 9 3" xfId="1925" xr:uid="{00000000-0005-0000-0000-0000C6070000}"/>
    <cellStyle name="Normal 6 3 9 3 2" xfId="1926" xr:uid="{00000000-0005-0000-0000-0000C7070000}"/>
    <cellStyle name="Normal 6 3 9 4" xfId="1927" xr:uid="{00000000-0005-0000-0000-0000C8070000}"/>
    <cellStyle name="Normal 6 4" xfId="1928" xr:uid="{00000000-0005-0000-0000-0000C9070000}"/>
    <cellStyle name="Normal 6 4 2" xfId="1929" xr:uid="{00000000-0005-0000-0000-0000CA070000}"/>
    <cellStyle name="Normal 6 4 2 2" xfId="1930" xr:uid="{00000000-0005-0000-0000-0000CB070000}"/>
    <cellStyle name="Normal 6 4 3" xfId="1931" xr:uid="{00000000-0005-0000-0000-0000CC070000}"/>
    <cellStyle name="Normal 7" xfId="1932" xr:uid="{00000000-0005-0000-0000-0000CD070000}"/>
    <cellStyle name="Normal 7 10" xfId="1933" xr:uid="{00000000-0005-0000-0000-0000CE070000}"/>
    <cellStyle name="Normal 7 2" xfId="1934" xr:uid="{00000000-0005-0000-0000-0000CF070000}"/>
    <cellStyle name="Normal 7 2 2" xfId="1935" xr:uid="{00000000-0005-0000-0000-0000D0070000}"/>
    <cellStyle name="Normal 7 2 2 2" xfId="1936" xr:uid="{00000000-0005-0000-0000-0000D1070000}"/>
    <cellStyle name="Normal 7 2 2 2 2" xfId="1937" xr:uid="{00000000-0005-0000-0000-0000D2070000}"/>
    <cellStyle name="Normal 7 2 2 2 2 2" xfId="1938" xr:uid="{00000000-0005-0000-0000-0000D3070000}"/>
    <cellStyle name="Normal 7 2 2 2 3" xfId="1939" xr:uid="{00000000-0005-0000-0000-0000D4070000}"/>
    <cellStyle name="Normal 7 2 2 3" xfId="1940" xr:uid="{00000000-0005-0000-0000-0000D5070000}"/>
    <cellStyle name="Normal 7 2 2 3 2" xfId="1941" xr:uid="{00000000-0005-0000-0000-0000D6070000}"/>
    <cellStyle name="Normal 7 2 2 4" xfId="1942" xr:uid="{00000000-0005-0000-0000-0000D7070000}"/>
    <cellStyle name="Normal 7 2 3" xfId="1943" xr:uid="{00000000-0005-0000-0000-0000D8070000}"/>
    <cellStyle name="Normal 7 2 3 2" xfId="1944" xr:uid="{00000000-0005-0000-0000-0000D9070000}"/>
    <cellStyle name="Normal 7 2 3 2 2" xfId="1945" xr:uid="{00000000-0005-0000-0000-0000DA070000}"/>
    <cellStyle name="Normal 7 2 3 3" xfId="1946" xr:uid="{00000000-0005-0000-0000-0000DB070000}"/>
    <cellStyle name="Normal 7 2 4" xfId="1947" xr:uid="{00000000-0005-0000-0000-0000DC070000}"/>
    <cellStyle name="Normal 7 2 4 2" xfId="1948" xr:uid="{00000000-0005-0000-0000-0000DD070000}"/>
    <cellStyle name="Normal 7 2 5" xfId="1949" xr:uid="{00000000-0005-0000-0000-0000DE070000}"/>
    <cellStyle name="Normal 7 3" xfId="1950" xr:uid="{00000000-0005-0000-0000-0000DF070000}"/>
    <cellStyle name="Normal 7 3 2" xfId="1951" xr:uid="{00000000-0005-0000-0000-0000E0070000}"/>
    <cellStyle name="Normal 7 3 2 2" xfId="1952" xr:uid="{00000000-0005-0000-0000-0000E1070000}"/>
    <cellStyle name="Normal 7 3 2 2 2" xfId="1953" xr:uid="{00000000-0005-0000-0000-0000E2070000}"/>
    <cellStyle name="Normal 7 3 2 2 2 2" xfId="1954" xr:uid="{00000000-0005-0000-0000-0000E3070000}"/>
    <cellStyle name="Normal 7 3 2 2 3" xfId="1955" xr:uid="{00000000-0005-0000-0000-0000E4070000}"/>
    <cellStyle name="Normal 7 3 2 3" xfId="1956" xr:uid="{00000000-0005-0000-0000-0000E5070000}"/>
    <cellStyle name="Normal 7 3 2 3 2" xfId="1957" xr:uid="{00000000-0005-0000-0000-0000E6070000}"/>
    <cellStyle name="Normal 7 3 2 4" xfId="1958" xr:uid="{00000000-0005-0000-0000-0000E7070000}"/>
    <cellStyle name="Normal 7 3 3" xfId="1959" xr:uid="{00000000-0005-0000-0000-0000E8070000}"/>
    <cellStyle name="Normal 7 3 3 2" xfId="1960" xr:uid="{00000000-0005-0000-0000-0000E9070000}"/>
    <cellStyle name="Normal 7 3 3 2 2" xfId="1961" xr:uid="{00000000-0005-0000-0000-0000EA070000}"/>
    <cellStyle name="Normal 7 3 3 3" xfId="1962" xr:uid="{00000000-0005-0000-0000-0000EB070000}"/>
    <cellStyle name="Normal 7 3 4" xfId="1963" xr:uid="{00000000-0005-0000-0000-0000EC070000}"/>
    <cellStyle name="Normal 7 3 4 2" xfId="1964" xr:uid="{00000000-0005-0000-0000-0000ED070000}"/>
    <cellStyle name="Normal 7 3 5" xfId="1965" xr:uid="{00000000-0005-0000-0000-0000EE070000}"/>
    <cellStyle name="Normal 7 4" xfId="1966" xr:uid="{00000000-0005-0000-0000-0000EF070000}"/>
    <cellStyle name="Normal 7 4 2" xfId="1967" xr:uid="{00000000-0005-0000-0000-0000F0070000}"/>
    <cellStyle name="Normal 7 4 2 2" xfId="1968" xr:uid="{00000000-0005-0000-0000-0000F1070000}"/>
    <cellStyle name="Normal 7 4 2 2 2" xfId="1969" xr:uid="{00000000-0005-0000-0000-0000F2070000}"/>
    <cellStyle name="Normal 7 4 2 2 2 2" xfId="1970" xr:uid="{00000000-0005-0000-0000-0000F3070000}"/>
    <cellStyle name="Normal 7 4 2 2 3" xfId="1971" xr:uid="{00000000-0005-0000-0000-0000F4070000}"/>
    <cellStyle name="Normal 7 4 2 3" xfId="1972" xr:uid="{00000000-0005-0000-0000-0000F5070000}"/>
    <cellStyle name="Normal 7 4 2 3 2" xfId="1973" xr:uid="{00000000-0005-0000-0000-0000F6070000}"/>
    <cellStyle name="Normal 7 4 2 4" xfId="1974" xr:uid="{00000000-0005-0000-0000-0000F7070000}"/>
    <cellStyle name="Normal 7 4 3" xfId="1975" xr:uid="{00000000-0005-0000-0000-0000F8070000}"/>
    <cellStyle name="Normal 7 4 3 2" xfId="1976" xr:uid="{00000000-0005-0000-0000-0000F9070000}"/>
    <cellStyle name="Normal 7 4 3 2 2" xfId="1977" xr:uid="{00000000-0005-0000-0000-0000FA070000}"/>
    <cellStyle name="Normal 7 4 3 3" xfId="1978" xr:uid="{00000000-0005-0000-0000-0000FB070000}"/>
    <cellStyle name="Normal 7 4 4" xfId="1979" xr:uid="{00000000-0005-0000-0000-0000FC070000}"/>
    <cellStyle name="Normal 7 4 4 2" xfId="1980" xr:uid="{00000000-0005-0000-0000-0000FD070000}"/>
    <cellStyle name="Normal 7 4 5" xfId="1981" xr:uid="{00000000-0005-0000-0000-0000FE070000}"/>
    <cellStyle name="Normal 7 5" xfId="1982" xr:uid="{00000000-0005-0000-0000-0000FF070000}"/>
    <cellStyle name="Normal 7 5 2" xfId="1983" xr:uid="{00000000-0005-0000-0000-000000080000}"/>
    <cellStyle name="Normal 7 5 2 2" xfId="1984" xr:uid="{00000000-0005-0000-0000-000001080000}"/>
    <cellStyle name="Normal 7 5 2 2 2" xfId="1985" xr:uid="{00000000-0005-0000-0000-000002080000}"/>
    <cellStyle name="Normal 7 5 2 2 2 2" xfId="1986" xr:uid="{00000000-0005-0000-0000-000003080000}"/>
    <cellStyle name="Normal 7 5 2 2 3" xfId="1987" xr:uid="{00000000-0005-0000-0000-000004080000}"/>
    <cellStyle name="Normal 7 5 2 3" xfId="1988" xr:uid="{00000000-0005-0000-0000-000005080000}"/>
    <cellStyle name="Normal 7 5 2 3 2" xfId="1989" xr:uid="{00000000-0005-0000-0000-000006080000}"/>
    <cellStyle name="Normal 7 5 2 4" xfId="1990" xr:uid="{00000000-0005-0000-0000-000007080000}"/>
    <cellStyle name="Normal 7 5 3" xfId="1991" xr:uid="{00000000-0005-0000-0000-000008080000}"/>
    <cellStyle name="Normal 7 5 3 2" xfId="1992" xr:uid="{00000000-0005-0000-0000-000009080000}"/>
    <cellStyle name="Normal 7 5 3 2 2" xfId="1993" xr:uid="{00000000-0005-0000-0000-00000A080000}"/>
    <cellStyle name="Normal 7 5 3 3" xfId="1994" xr:uid="{00000000-0005-0000-0000-00000B080000}"/>
    <cellStyle name="Normal 7 5 4" xfId="1995" xr:uid="{00000000-0005-0000-0000-00000C080000}"/>
    <cellStyle name="Normal 7 5 4 2" xfId="1996" xr:uid="{00000000-0005-0000-0000-00000D080000}"/>
    <cellStyle name="Normal 7 5 5" xfId="1997" xr:uid="{00000000-0005-0000-0000-00000E080000}"/>
    <cellStyle name="Normal 7 6" xfId="1998" xr:uid="{00000000-0005-0000-0000-00000F080000}"/>
    <cellStyle name="Normal 7 6 2" xfId="1999" xr:uid="{00000000-0005-0000-0000-000010080000}"/>
    <cellStyle name="Normal 7 6 2 2" xfId="2000" xr:uid="{00000000-0005-0000-0000-000011080000}"/>
    <cellStyle name="Normal 7 6 2 2 2" xfId="2001" xr:uid="{00000000-0005-0000-0000-000012080000}"/>
    <cellStyle name="Normal 7 6 2 2 2 2" xfId="2002" xr:uid="{00000000-0005-0000-0000-000013080000}"/>
    <cellStyle name="Normal 7 6 2 2 3" xfId="2003" xr:uid="{00000000-0005-0000-0000-000014080000}"/>
    <cellStyle name="Normal 7 6 2 3" xfId="2004" xr:uid="{00000000-0005-0000-0000-000015080000}"/>
    <cellStyle name="Normal 7 6 2 3 2" xfId="2005" xr:uid="{00000000-0005-0000-0000-000016080000}"/>
    <cellStyle name="Normal 7 6 2 4" xfId="2006" xr:uid="{00000000-0005-0000-0000-000017080000}"/>
    <cellStyle name="Normal 7 6 3" xfId="2007" xr:uid="{00000000-0005-0000-0000-000018080000}"/>
    <cellStyle name="Normal 7 6 3 2" xfId="2008" xr:uid="{00000000-0005-0000-0000-000019080000}"/>
    <cellStyle name="Normal 7 6 3 2 2" xfId="2009" xr:uid="{00000000-0005-0000-0000-00001A080000}"/>
    <cellStyle name="Normal 7 6 3 3" xfId="2010" xr:uid="{00000000-0005-0000-0000-00001B080000}"/>
    <cellStyle name="Normal 7 6 4" xfId="2011" xr:uid="{00000000-0005-0000-0000-00001C080000}"/>
    <cellStyle name="Normal 7 6 4 2" xfId="2012" xr:uid="{00000000-0005-0000-0000-00001D080000}"/>
    <cellStyle name="Normal 7 6 5" xfId="2013" xr:uid="{00000000-0005-0000-0000-00001E080000}"/>
    <cellStyle name="Normal 7 7" xfId="2014" xr:uid="{00000000-0005-0000-0000-00001F080000}"/>
    <cellStyle name="Normal 7 7 2" xfId="2015" xr:uid="{00000000-0005-0000-0000-000020080000}"/>
    <cellStyle name="Normal 7 7 2 2" xfId="2016" xr:uid="{00000000-0005-0000-0000-000021080000}"/>
    <cellStyle name="Normal 7 7 2 2 2" xfId="2017" xr:uid="{00000000-0005-0000-0000-000022080000}"/>
    <cellStyle name="Normal 7 7 2 3" xfId="2018" xr:uid="{00000000-0005-0000-0000-000023080000}"/>
    <cellStyle name="Normal 7 7 3" xfId="2019" xr:uid="{00000000-0005-0000-0000-000024080000}"/>
    <cellStyle name="Normal 7 7 3 2" xfId="2020" xr:uid="{00000000-0005-0000-0000-000025080000}"/>
    <cellStyle name="Normal 7 7 4" xfId="2021" xr:uid="{00000000-0005-0000-0000-000026080000}"/>
    <cellStyle name="Normal 7 8" xfId="2022" xr:uid="{00000000-0005-0000-0000-000027080000}"/>
    <cellStyle name="Normal 7 8 2" xfId="2023" xr:uid="{00000000-0005-0000-0000-000028080000}"/>
    <cellStyle name="Normal 7 8 2 2" xfId="2024" xr:uid="{00000000-0005-0000-0000-000029080000}"/>
    <cellStyle name="Normal 7 8 3" xfId="2025" xr:uid="{00000000-0005-0000-0000-00002A080000}"/>
    <cellStyle name="Normal 7 9" xfId="2026" xr:uid="{00000000-0005-0000-0000-00002B080000}"/>
    <cellStyle name="Normal 7 9 2" xfId="2027" xr:uid="{00000000-0005-0000-0000-00002C080000}"/>
    <cellStyle name="Normal 8" xfId="2028" xr:uid="{00000000-0005-0000-0000-00002D080000}"/>
    <cellStyle name="Normal 8 10" xfId="2029" xr:uid="{00000000-0005-0000-0000-00002E080000}"/>
    <cellStyle name="Normal 8 11" xfId="2030" xr:uid="{00000000-0005-0000-0000-00002F080000}"/>
    <cellStyle name="Normal 8 11 2" xfId="2031" xr:uid="{00000000-0005-0000-0000-000030080000}"/>
    <cellStyle name="Normal 8 11 3" xfId="2032" xr:uid="{00000000-0005-0000-0000-000031080000}"/>
    <cellStyle name="Normal 8 2" xfId="2033" xr:uid="{00000000-0005-0000-0000-000032080000}"/>
    <cellStyle name="Normal 8 2 2" xfId="2034" xr:uid="{00000000-0005-0000-0000-000033080000}"/>
    <cellStyle name="Normal 8 2 2 2" xfId="2035" xr:uid="{00000000-0005-0000-0000-000034080000}"/>
    <cellStyle name="Normal 8 2 2 2 2" xfId="2036" xr:uid="{00000000-0005-0000-0000-000035080000}"/>
    <cellStyle name="Normal 8 2 2 2 2 2" xfId="2037" xr:uid="{00000000-0005-0000-0000-000036080000}"/>
    <cellStyle name="Normal 8 2 2 2 3" xfId="2038" xr:uid="{00000000-0005-0000-0000-000037080000}"/>
    <cellStyle name="Normal 8 2 2 3" xfId="2039" xr:uid="{00000000-0005-0000-0000-000038080000}"/>
    <cellStyle name="Normal 8 2 2 3 2" xfId="2040" xr:uid="{00000000-0005-0000-0000-000039080000}"/>
    <cellStyle name="Normal 8 2 2 4" xfId="2041" xr:uid="{00000000-0005-0000-0000-00003A080000}"/>
    <cellStyle name="Normal 8 2 3" xfId="2042" xr:uid="{00000000-0005-0000-0000-00003B080000}"/>
    <cellStyle name="Normal 8 2 3 2" xfId="2043" xr:uid="{00000000-0005-0000-0000-00003C080000}"/>
    <cellStyle name="Normal 8 2 3 2 2" xfId="2044" xr:uid="{00000000-0005-0000-0000-00003D080000}"/>
    <cellStyle name="Normal 8 2 3 3" xfId="2045" xr:uid="{00000000-0005-0000-0000-00003E080000}"/>
    <cellStyle name="Normal 8 2 4" xfId="2046" xr:uid="{00000000-0005-0000-0000-00003F080000}"/>
    <cellStyle name="Normal 8 2 4 2" xfId="2047" xr:uid="{00000000-0005-0000-0000-000040080000}"/>
    <cellStyle name="Normal 8 2 5" xfId="2048" xr:uid="{00000000-0005-0000-0000-000041080000}"/>
    <cellStyle name="Normal 8 3" xfId="2049" xr:uid="{00000000-0005-0000-0000-000042080000}"/>
    <cellStyle name="Normal 8 3 2" xfId="2050" xr:uid="{00000000-0005-0000-0000-000043080000}"/>
    <cellStyle name="Normal 8 3 2 2" xfId="2051" xr:uid="{00000000-0005-0000-0000-000044080000}"/>
    <cellStyle name="Normal 8 3 2 2 2" xfId="2052" xr:uid="{00000000-0005-0000-0000-000045080000}"/>
    <cellStyle name="Normal 8 3 2 2 2 2" xfId="2053" xr:uid="{00000000-0005-0000-0000-000046080000}"/>
    <cellStyle name="Normal 8 3 2 2 3" xfId="2054" xr:uid="{00000000-0005-0000-0000-000047080000}"/>
    <cellStyle name="Normal 8 3 2 3" xfId="2055" xr:uid="{00000000-0005-0000-0000-000048080000}"/>
    <cellStyle name="Normal 8 3 2 3 2" xfId="2056" xr:uid="{00000000-0005-0000-0000-000049080000}"/>
    <cellStyle name="Normal 8 3 2 4" xfId="2057" xr:uid="{00000000-0005-0000-0000-00004A080000}"/>
    <cellStyle name="Normal 8 3 3" xfId="2058" xr:uid="{00000000-0005-0000-0000-00004B080000}"/>
    <cellStyle name="Normal 8 3 3 2" xfId="2059" xr:uid="{00000000-0005-0000-0000-00004C080000}"/>
    <cellStyle name="Normal 8 3 3 2 2" xfId="2060" xr:uid="{00000000-0005-0000-0000-00004D080000}"/>
    <cellStyle name="Normal 8 3 3 3" xfId="2061" xr:uid="{00000000-0005-0000-0000-00004E080000}"/>
    <cellStyle name="Normal 8 3 4" xfId="2062" xr:uid="{00000000-0005-0000-0000-00004F080000}"/>
    <cellStyle name="Normal 8 3 4 2" xfId="2063" xr:uid="{00000000-0005-0000-0000-000050080000}"/>
    <cellStyle name="Normal 8 3 5" xfId="2064" xr:uid="{00000000-0005-0000-0000-000051080000}"/>
    <cellStyle name="Normal 8 4" xfId="2065" xr:uid="{00000000-0005-0000-0000-000052080000}"/>
    <cellStyle name="Normal 8 4 2" xfId="2066" xr:uid="{00000000-0005-0000-0000-000053080000}"/>
    <cellStyle name="Normal 8 4 2 2" xfId="2067" xr:uid="{00000000-0005-0000-0000-000054080000}"/>
    <cellStyle name="Normal 8 4 2 2 2" xfId="2068" xr:uid="{00000000-0005-0000-0000-000055080000}"/>
    <cellStyle name="Normal 8 4 2 2 2 2" xfId="2069" xr:uid="{00000000-0005-0000-0000-000056080000}"/>
    <cellStyle name="Normal 8 4 2 2 3" xfId="2070" xr:uid="{00000000-0005-0000-0000-000057080000}"/>
    <cellStyle name="Normal 8 4 2 3" xfId="2071" xr:uid="{00000000-0005-0000-0000-000058080000}"/>
    <cellStyle name="Normal 8 4 2 3 2" xfId="2072" xr:uid="{00000000-0005-0000-0000-000059080000}"/>
    <cellStyle name="Normal 8 4 2 4" xfId="2073" xr:uid="{00000000-0005-0000-0000-00005A080000}"/>
    <cellStyle name="Normal 8 4 3" xfId="2074" xr:uid="{00000000-0005-0000-0000-00005B080000}"/>
    <cellStyle name="Normal 8 4 3 2" xfId="2075" xr:uid="{00000000-0005-0000-0000-00005C080000}"/>
    <cellStyle name="Normal 8 4 3 2 2" xfId="2076" xr:uid="{00000000-0005-0000-0000-00005D080000}"/>
    <cellStyle name="Normal 8 4 3 3" xfId="2077" xr:uid="{00000000-0005-0000-0000-00005E080000}"/>
    <cellStyle name="Normal 8 4 4" xfId="2078" xr:uid="{00000000-0005-0000-0000-00005F080000}"/>
    <cellStyle name="Normal 8 4 4 2" xfId="2079" xr:uid="{00000000-0005-0000-0000-000060080000}"/>
    <cellStyle name="Normal 8 4 5" xfId="2080" xr:uid="{00000000-0005-0000-0000-000061080000}"/>
    <cellStyle name="Normal 8 5" xfId="2081" xr:uid="{00000000-0005-0000-0000-000062080000}"/>
    <cellStyle name="Normal 8 5 2" xfId="2082" xr:uid="{00000000-0005-0000-0000-000063080000}"/>
    <cellStyle name="Normal 8 5 2 2" xfId="2083" xr:uid="{00000000-0005-0000-0000-000064080000}"/>
    <cellStyle name="Normal 8 5 2 2 2" xfId="2084" xr:uid="{00000000-0005-0000-0000-000065080000}"/>
    <cellStyle name="Normal 8 5 2 2 2 2" xfId="2085" xr:uid="{00000000-0005-0000-0000-000066080000}"/>
    <cellStyle name="Normal 8 5 2 2 3" xfId="2086" xr:uid="{00000000-0005-0000-0000-000067080000}"/>
    <cellStyle name="Normal 8 5 2 3" xfId="2087" xr:uid="{00000000-0005-0000-0000-000068080000}"/>
    <cellStyle name="Normal 8 5 2 3 2" xfId="2088" xr:uid="{00000000-0005-0000-0000-000069080000}"/>
    <cellStyle name="Normal 8 5 2 4" xfId="2089" xr:uid="{00000000-0005-0000-0000-00006A080000}"/>
    <cellStyle name="Normal 8 5 3" xfId="2090" xr:uid="{00000000-0005-0000-0000-00006B080000}"/>
    <cellStyle name="Normal 8 5 3 2" xfId="2091" xr:uid="{00000000-0005-0000-0000-00006C080000}"/>
    <cellStyle name="Normal 8 5 3 2 2" xfId="2092" xr:uid="{00000000-0005-0000-0000-00006D080000}"/>
    <cellStyle name="Normal 8 5 3 3" xfId="2093" xr:uid="{00000000-0005-0000-0000-00006E080000}"/>
    <cellStyle name="Normal 8 5 4" xfId="2094" xr:uid="{00000000-0005-0000-0000-00006F080000}"/>
    <cellStyle name="Normal 8 5 4 2" xfId="2095" xr:uid="{00000000-0005-0000-0000-000070080000}"/>
    <cellStyle name="Normal 8 5 5" xfId="2096" xr:uid="{00000000-0005-0000-0000-000071080000}"/>
    <cellStyle name="Normal 8 6" xfId="2097" xr:uid="{00000000-0005-0000-0000-000072080000}"/>
    <cellStyle name="Normal 8 6 2" xfId="2098" xr:uid="{00000000-0005-0000-0000-000073080000}"/>
    <cellStyle name="Normal 8 6 2 2" xfId="2099" xr:uid="{00000000-0005-0000-0000-000074080000}"/>
    <cellStyle name="Normal 8 6 2 2 2" xfId="2100" xr:uid="{00000000-0005-0000-0000-000075080000}"/>
    <cellStyle name="Normal 8 6 2 2 2 2" xfId="2101" xr:uid="{00000000-0005-0000-0000-000076080000}"/>
    <cellStyle name="Normal 8 6 2 2 3" xfId="2102" xr:uid="{00000000-0005-0000-0000-000077080000}"/>
    <cellStyle name="Normal 8 6 2 3" xfId="2103" xr:uid="{00000000-0005-0000-0000-000078080000}"/>
    <cellStyle name="Normal 8 6 2 3 2" xfId="2104" xr:uid="{00000000-0005-0000-0000-000079080000}"/>
    <cellStyle name="Normal 8 6 2 4" xfId="2105" xr:uid="{00000000-0005-0000-0000-00007A080000}"/>
    <cellStyle name="Normal 8 6 3" xfId="2106" xr:uid="{00000000-0005-0000-0000-00007B080000}"/>
    <cellStyle name="Normal 8 6 3 2" xfId="2107" xr:uid="{00000000-0005-0000-0000-00007C080000}"/>
    <cellStyle name="Normal 8 6 3 2 2" xfId="2108" xr:uid="{00000000-0005-0000-0000-00007D080000}"/>
    <cellStyle name="Normal 8 6 3 3" xfId="2109" xr:uid="{00000000-0005-0000-0000-00007E080000}"/>
    <cellStyle name="Normal 8 6 4" xfId="2110" xr:uid="{00000000-0005-0000-0000-00007F080000}"/>
    <cellStyle name="Normal 8 6 4 2" xfId="2111" xr:uid="{00000000-0005-0000-0000-000080080000}"/>
    <cellStyle name="Normal 8 6 5" xfId="2112" xr:uid="{00000000-0005-0000-0000-000081080000}"/>
    <cellStyle name="Normal 8 7" xfId="2113" xr:uid="{00000000-0005-0000-0000-000082080000}"/>
    <cellStyle name="Normal 8 7 2" xfId="2114" xr:uid="{00000000-0005-0000-0000-000083080000}"/>
    <cellStyle name="Normal 8 7 2 2" xfId="2115" xr:uid="{00000000-0005-0000-0000-000084080000}"/>
    <cellStyle name="Normal 8 7 2 2 2" xfId="2116" xr:uid="{00000000-0005-0000-0000-000085080000}"/>
    <cellStyle name="Normal 8 7 2 3" xfId="2117" xr:uid="{00000000-0005-0000-0000-000086080000}"/>
    <cellStyle name="Normal 8 7 3" xfId="2118" xr:uid="{00000000-0005-0000-0000-000087080000}"/>
    <cellStyle name="Normal 8 7 3 2" xfId="2119" xr:uid="{00000000-0005-0000-0000-000088080000}"/>
    <cellStyle name="Normal 8 7 4" xfId="2120" xr:uid="{00000000-0005-0000-0000-000089080000}"/>
    <cellStyle name="Normal 8 8" xfId="2121" xr:uid="{00000000-0005-0000-0000-00008A080000}"/>
    <cellStyle name="Normal 8 8 2" xfId="2122" xr:uid="{00000000-0005-0000-0000-00008B080000}"/>
    <cellStyle name="Normal 8 8 2 2" xfId="2123" xr:uid="{00000000-0005-0000-0000-00008C080000}"/>
    <cellStyle name="Normal 8 8 3" xfId="2124" xr:uid="{00000000-0005-0000-0000-00008D080000}"/>
    <cellStyle name="Normal 8 9" xfId="2125" xr:uid="{00000000-0005-0000-0000-00008E080000}"/>
    <cellStyle name="Normal 8 9 2" xfId="2126" xr:uid="{00000000-0005-0000-0000-00008F080000}"/>
    <cellStyle name="Normal 9" xfId="2127" xr:uid="{00000000-0005-0000-0000-000090080000}"/>
    <cellStyle name="Normal 9 10" xfId="2128" xr:uid="{00000000-0005-0000-0000-000091080000}"/>
    <cellStyle name="Normal 9 10 2" xfId="2129" xr:uid="{00000000-0005-0000-0000-000092080000}"/>
    <cellStyle name="Normal 9 10 2 2" xfId="2130" xr:uid="{00000000-0005-0000-0000-000093080000}"/>
    <cellStyle name="Normal 9 10 3" xfId="2131" xr:uid="{00000000-0005-0000-0000-000094080000}"/>
    <cellStyle name="Normal 9 11" xfId="2132" xr:uid="{00000000-0005-0000-0000-000095080000}"/>
    <cellStyle name="Normal 9 11 2" xfId="2133" xr:uid="{00000000-0005-0000-0000-000096080000}"/>
    <cellStyle name="Normal 9 12" xfId="2134" xr:uid="{00000000-0005-0000-0000-000097080000}"/>
    <cellStyle name="Normal 9 2" xfId="2135" xr:uid="{00000000-0005-0000-0000-000098080000}"/>
    <cellStyle name="Normal 9 2 10" xfId="2136" xr:uid="{00000000-0005-0000-0000-000099080000}"/>
    <cellStyle name="Normal 9 2 2" xfId="2137" xr:uid="{00000000-0005-0000-0000-00009A080000}"/>
    <cellStyle name="Normal 9 2 2 2" xfId="2138" xr:uid="{00000000-0005-0000-0000-00009B080000}"/>
    <cellStyle name="Normal 9 2 2 2 2" xfId="2139" xr:uid="{00000000-0005-0000-0000-00009C080000}"/>
    <cellStyle name="Normal 9 2 2 2 2 2" xfId="2140" xr:uid="{00000000-0005-0000-0000-00009D080000}"/>
    <cellStyle name="Normal 9 2 2 2 2 2 2" xfId="2141" xr:uid="{00000000-0005-0000-0000-00009E080000}"/>
    <cellStyle name="Normal 9 2 2 2 2 3" xfId="2142" xr:uid="{00000000-0005-0000-0000-00009F080000}"/>
    <cellStyle name="Normal 9 2 2 2 3" xfId="2143" xr:uid="{00000000-0005-0000-0000-0000A0080000}"/>
    <cellStyle name="Normal 9 2 2 2 3 2" xfId="2144" xr:uid="{00000000-0005-0000-0000-0000A1080000}"/>
    <cellStyle name="Normal 9 2 2 2 4" xfId="2145" xr:uid="{00000000-0005-0000-0000-0000A2080000}"/>
    <cellStyle name="Normal 9 2 2 3" xfId="2146" xr:uid="{00000000-0005-0000-0000-0000A3080000}"/>
    <cellStyle name="Normal 9 2 2 3 2" xfId="2147" xr:uid="{00000000-0005-0000-0000-0000A4080000}"/>
    <cellStyle name="Normal 9 2 2 3 2 2" xfId="2148" xr:uid="{00000000-0005-0000-0000-0000A5080000}"/>
    <cellStyle name="Normal 9 2 2 3 3" xfId="2149" xr:uid="{00000000-0005-0000-0000-0000A6080000}"/>
    <cellStyle name="Normal 9 2 2 4" xfId="2150" xr:uid="{00000000-0005-0000-0000-0000A7080000}"/>
    <cellStyle name="Normal 9 2 2 4 2" xfId="2151" xr:uid="{00000000-0005-0000-0000-0000A8080000}"/>
    <cellStyle name="Normal 9 2 2 5" xfId="2152" xr:uid="{00000000-0005-0000-0000-0000A9080000}"/>
    <cellStyle name="Normal 9 2 3" xfId="2153" xr:uid="{00000000-0005-0000-0000-0000AA080000}"/>
    <cellStyle name="Normal 9 2 3 2" xfId="2154" xr:uid="{00000000-0005-0000-0000-0000AB080000}"/>
    <cellStyle name="Normal 9 2 3 2 2" xfId="2155" xr:uid="{00000000-0005-0000-0000-0000AC080000}"/>
    <cellStyle name="Normal 9 2 3 2 2 2" xfId="2156" xr:uid="{00000000-0005-0000-0000-0000AD080000}"/>
    <cellStyle name="Normal 9 2 3 2 2 2 2" xfId="2157" xr:uid="{00000000-0005-0000-0000-0000AE080000}"/>
    <cellStyle name="Normal 9 2 3 2 2 3" xfId="2158" xr:uid="{00000000-0005-0000-0000-0000AF080000}"/>
    <cellStyle name="Normal 9 2 3 2 3" xfId="2159" xr:uid="{00000000-0005-0000-0000-0000B0080000}"/>
    <cellStyle name="Normal 9 2 3 2 3 2" xfId="2160" xr:uid="{00000000-0005-0000-0000-0000B1080000}"/>
    <cellStyle name="Normal 9 2 3 2 4" xfId="2161" xr:uid="{00000000-0005-0000-0000-0000B2080000}"/>
    <cellStyle name="Normal 9 2 3 3" xfId="2162" xr:uid="{00000000-0005-0000-0000-0000B3080000}"/>
    <cellStyle name="Normal 9 2 3 3 2" xfId="2163" xr:uid="{00000000-0005-0000-0000-0000B4080000}"/>
    <cellStyle name="Normal 9 2 3 3 2 2" xfId="2164" xr:uid="{00000000-0005-0000-0000-0000B5080000}"/>
    <cellStyle name="Normal 9 2 3 3 3" xfId="2165" xr:uid="{00000000-0005-0000-0000-0000B6080000}"/>
    <cellStyle name="Normal 9 2 3 4" xfId="2166" xr:uid="{00000000-0005-0000-0000-0000B7080000}"/>
    <cellStyle name="Normal 9 2 3 4 2" xfId="2167" xr:uid="{00000000-0005-0000-0000-0000B8080000}"/>
    <cellStyle name="Normal 9 2 3 5" xfId="2168" xr:uid="{00000000-0005-0000-0000-0000B9080000}"/>
    <cellStyle name="Normal 9 2 4" xfId="2169" xr:uid="{00000000-0005-0000-0000-0000BA080000}"/>
    <cellStyle name="Normal 9 2 4 2" xfId="2170" xr:uid="{00000000-0005-0000-0000-0000BB080000}"/>
    <cellStyle name="Normal 9 2 4 2 2" xfId="2171" xr:uid="{00000000-0005-0000-0000-0000BC080000}"/>
    <cellStyle name="Normal 9 2 4 2 2 2" xfId="2172" xr:uid="{00000000-0005-0000-0000-0000BD080000}"/>
    <cellStyle name="Normal 9 2 4 2 2 2 2" xfId="2173" xr:uid="{00000000-0005-0000-0000-0000BE080000}"/>
    <cellStyle name="Normal 9 2 4 2 2 3" xfId="2174" xr:uid="{00000000-0005-0000-0000-0000BF080000}"/>
    <cellStyle name="Normal 9 2 4 2 3" xfId="2175" xr:uid="{00000000-0005-0000-0000-0000C0080000}"/>
    <cellStyle name="Normal 9 2 4 2 3 2" xfId="2176" xr:uid="{00000000-0005-0000-0000-0000C1080000}"/>
    <cellStyle name="Normal 9 2 4 2 4" xfId="2177" xr:uid="{00000000-0005-0000-0000-0000C2080000}"/>
    <cellStyle name="Normal 9 2 4 3" xfId="2178" xr:uid="{00000000-0005-0000-0000-0000C3080000}"/>
    <cellStyle name="Normal 9 2 4 3 2" xfId="2179" xr:uid="{00000000-0005-0000-0000-0000C4080000}"/>
    <cellStyle name="Normal 9 2 4 3 2 2" xfId="2180" xr:uid="{00000000-0005-0000-0000-0000C5080000}"/>
    <cellStyle name="Normal 9 2 4 3 3" xfId="2181" xr:uid="{00000000-0005-0000-0000-0000C6080000}"/>
    <cellStyle name="Normal 9 2 4 4" xfId="2182" xr:uid="{00000000-0005-0000-0000-0000C7080000}"/>
    <cellStyle name="Normal 9 2 4 4 2" xfId="2183" xr:uid="{00000000-0005-0000-0000-0000C8080000}"/>
    <cellStyle name="Normal 9 2 4 5" xfId="2184" xr:uid="{00000000-0005-0000-0000-0000C9080000}"/>
    <cellStyle name="Normal 9 2 5" xfId="2185" xr:uid="{00000000-0005-0000-0000-0000CA080000}"/>
    <cellStyle name="Normal 9 2 5 2" xfId="2186" xr:uid="{00000000-0005-0000-0000-0000CB080000}"/>
    <cellStyle name="Normal 9 2 5 2 2" xfId="2187" xr:uid="{00000000-0005-0000-0000-0000CC080000}"/>
    <cellStyle name="Normal 9 2 5 2 2 2" xfId="2188" xr:uid="{00000000-0005-0000-0000-0000CD080000}"/>
    <cellStyle name="Normal 9 2 5 2 2 2 2" xfId="2189" xr:uid="{00000000-0005-0000-0000-0000CE080000}"/>
    <cellStyle name="Normal 9 2 5 2 2 3" xfId="2190" xr:uid="{00000000-0005-0000-0000-0000CF080000}"/>
    <cellStyle name="Normal 9 2 5 2 3" xfId="2191" xr:uid="{00000000-0005-0000-0000-0000D0080000}"/>
    <cellStyle name="Normal 9 2 5 2 3 2" xfId="2192" xr:uid="{00000000-0005-0000-0000-0000D1080000}"/>
    <cellStyle name="Normal 9 2 5 2 4" xfId="2193" xr:uid="{00000000-0005-0000-0000-0000D2080000}"/>
    <cellStyle name="Normal 9 2 5 3" xfId="2194" xr:uid="{00000000-0005-0000-0000-0000D3080000}"/>
    <cellStyle name="Normal 9 2 5 3 2" xfId="2195" xr:uid="{00000000-0005-0000-0000-0000D4080000}"/>
    <cellStyle name="Normal 9 2 5 3 2 2" xfId="2196" xr:uid="{00000000-0005-0000-0000-0000D5080000}"/>
    <cellStyle name="Normal 9 2 5 3 3" xfId="2197" xr:uid="{00000000-0005-0000-0000-0000D6080000}"/>
    <cellStyle name="Normal 9 2 5 4" xfId="2198" xr:uid="{00000000-0005-0000-0000-0000D7080000}"/>
    <cellStyle name="Normal 9 2 5 4 2" xfId="2199" xr:uid="{00000000-0005-0000-0000-0000D8080000}"/>
    <cellStyle name="Normal 9 2 5 5" xfId="2200" xr:uid="{00000000-0005-0000-0000-0000D9080000}"/>
    <cellStyle name="Normal 9 2 6" xfId="2201" xr:uid="{00000000-0005-0000-0000-0000DA080000}"/>
    <cellStyle name="Normal 9 2 6 2" xfId="2202" xr:uid="{00000000-0005-0000-0000-0000DB080000}"/>
    <cellStyle name="Normal 9 2 6 2 2" xfId="2203" xr:uid="{00000000-0005-0000-0000-0000DC080000}"/>
    <cellStyle name="Normal 9 2 6 2 2 2" xfId="2204" xr:uid="{00000000-0005-0000-0000-0000DD080000}"/>
    <cellStyle name="Normal 9 2 6 2 2 2 2" xfId="2205" xr:uid="{00000000-0005-0000-0000-0000DE080000}"/>
    <cellStyle name="Normal 9 2 6 2 2 3" xfId="2206" xr:uid="{00000000-0005-0000-0000-0000DF080000}"/>
    <cellStyle name="Normal 9 2 6 2 3" xfId="2207" xr:uid="{00000000-0005-0000-0000-0000E0080000}"/>
    <cellStyle name="Normal 9 2 6 2 3 2" xfId="2208" xr:uid="{00000000-0005-0000-0000-0000E1080000}"/>
    <cellStyle name="Normal 9 2 6 2 4" xfId="2209" xr:uid="{00000000-0005-0000-0000-0000E2080000}"/>
    <cellStyle name="Normal 9 2 6 3" xfId="2210" xr:uid="{00000000-0005-0000-0000-0000E3080000}"/>
    <cellStyle name="Normal 9 2 6 3 2" xfId="2211" xr:uid="{00000000-0005-0000-0000-0000E4080000}"/>
    <cellStyle name="Normal 9 2 6 3 2 2" xfId="2212" xr:uid="{00000000-0005-0000-0000-0000E5080000}"/>
    <cellStyle name="Normal 9 2 6 3 3" xfId="2213" xr:uid="{00000000-0005-0000-0000-0000E6080000}"/>
    <cellStyle name="Normal 9 2 6 4" xfId="2214" xr:uid="{00000000-0005-0000-0000-0000E7080000}"/>
    <cellStyle name="Normal 9 2 6 4 2" xfId="2215" xr:uid="{00000000-0005-0000-0000-0000E8080000}"/>
    <cellStyle name="Normal 9 2 6 5" xfId="2216" xr:uid="{00000000-0005-0000-0000-0000E9080000}"/>
    <cellStyle name="Normal 9 2 7" xfId="2217" xr:uid="{00000000-0005-0000-0000-0000EA080000}"/>
    <cellStyle name="Normal 9 2 7 2" xfId="2218" xr:uid="{00000000-0005-0000-0000-0000EB080000}"/>
    <cellStyle name="Normal 9 2 7 2 2" xfId="2219" xr:uid="{00000000-0005-0000-0000-0000EC080000}"/>
    <cellStyle name="Normal 9 2 7 2 2 2" xfId="2220" xr:uid="{00000000-0005-0000-0000-0000ED080000}"/>
    <cellStyle name="Normal 9 2 7 2 3" xfId="2221" xr:uid="{00000000-0005-0000-0000-0000EE080000}"/>
    <cellStyle name="Normal 9 2 7 3" xfId="2222" xr:uid="{00000000-0005-0000-0000-0000EF080000}"/>
    <cellStyle name="Normal 9 2 7 3 2" xfId="2223" xr:uid="{00000000-0005-0000-0000-0000F0080000}"/>
    <cellStyle name="Normal 9 2 7 4" xfId="2224" xr:uid="{00000000-0005-0000-0000-0000F1080000}"/>
    <cellStyle name="Normal 9 2 8" xfId="2225" xr:uid="{00000000-0005-0000-0000-0000F2080000}"/>
    <cellStyle name="Normal 9 2 8 2" xfId="2226" xr:uid="{00000000-0005-0000-0000-0000F3080000}"/>
    <cellStyle name="Normal 9 2 8 2 2" xfId="2227" xr:uid="{00000000-0005-0000-0000-0000F4080000}"/>
    <cellStyle name="Normal 9 2 8 3" xfId="2228" xr:uid="{00000000-0005-0000-0000-0000F5080000}"/>
    <cellStyle name="Normal 9 2 9" xfId="2229" xr:uid="{00000000-0005-0000-0000-0000F6080000}"/>
    <cellStyle name="Normal 9 2 9 2" xfId="2230" xr:uid="{00000000-0005-0000-0000-0000F7080000}"/>
    <cellStyle name="Normal 9 3" xfId="2231" xr:uid="{00000000-0005-0000-0000-0000F8080000}"/>
    <cellStyle name="Normal 9 3 2" xfId="2232" xr:uid="{00000000-0005-0000-0000-0000F9080000}"/>
    <cellStyle name="Normal 9 3 2 2" xfId="2233" xr:uid="{00000000-0005-0000-0000-0000FA080000}"/>
    <cellStyle name="Normal 9 3 2 2 2" xfId="2234" xr:uid="{00000000-0005-0000-0000-0000FB080000}"/>
    <cellStyle name="Normal 9 3 2 2 2 2" xfId="2235" xr:uid="{00000000-0005-0000-0000-0000FC080000}"/>
    <cellStyle name="Normal 9 3 2 2 3" xfId="2236" xr:uid="{00000000-0005-0000-0000-0000FD080000}"/>
    <cellStyle name="Normal 9 3 2 3" xfId="2237" xr:uid="{00000000-0005-0000-0000-0000FE080000}"/>
    <cellStyle name="Normal 9 3 2 3 2" xfId="2238" xr:uid="{00000000-0005-0000-0000-0000FF080000}"/>
    <cellStyle name="Normal 9 3 2 4" xfId="2239" xr:uid="{00000000-0005-0000-0000-000000090000}"/>
    <cellStyle name="Normal 9 3 3" xfId="2240" xr:uid="{00000000-0005-0000-0000-000001090000}"/>
    <cellStyle name="Normal 9 3 3 2" xfId="2241" xr:uid="{00000000-0005-0000-0000-000002090000}"/>
    <cellStyle name="Normal 9 3 3 2 2" xfId="2242" xr:uid="{00000000-0005-0000-0000-000003090000}"/>
    <cellStyle name="Normal 9 3 3 3" xfId="2243" xr:uid="{00000000-0005-0000-0000-000004090000}"/>
    <cellStyle name="Normal 9 3 4" xfId="2244" xr:uid="{00000000-0005-0000-0000-000005090000}"/>
    <cellStyle name="Normal 9 3 4 2" xfId="2245" xr:uid="{00000000-0005-0000-0000-000006090000}"/>
    <cellStyle name="Normal 9 3 5" xfId="2246" xr:uid="{00000000-0005-0000-0000-000007090000}"/>
    <cellStyle name="Normal 9 4" xfId="2247" xr:uid="{00000000-0005-0000-0000-000008090000}"/>
    <cellStyle name="Normal 9 4 2" xfId="2248" xr:uid="{00000000-0005-0000-0000-000009090000}"/>
    <cellStyle name="Normal 9 4 2 2" xfId="2249" xr:uid="{00000000-0005-0000-0000-00000A090000}"/>
    <cellStyle name="Normal 9 4 2 2 2" xfId="2250" xr:uid="{00000000-0005-0000-0000-00000B090000}"/>
    <cellStyle name="Normal 9 4 2 2 2 2" xfId="2251" xr:uid="{00000000-0005-0000-0000-00000C090000}"/>
    <cellStyle name="Normal 9 4 2 2 3" xfId="2252" xr:uid="{00000000-0005-0000-0000-00000D090000}"/>
    <cellStyle name="Normal 9 4 2 3" xfId="2253" xr:uid="{00000000-0005-0000-0000-00000E090000}"/>
    <cellStyle name="Normal 9 4 2 3 2" xfId="2254" xr:uid="{00000000-0005-0000-0000-00000F090000}"/>
    <cellStyle name="Normal 9 4 2 4" xfId="2255" xr:uid="{00000000-0005-0000-0000-000010090000}"/>
    <cellStyle name="Normal 9 4 3" xfId="2256" xr:uid="{00000000-0005-0000-0000-000011090000}"/>
    <cellStyle name="Normal 9 4 3 2" xfId="2257" xr:uid="{00000000-0005-0000-0000-000012090000}"/>
    <cellStyle name="Normal 9 4 3 2 2" xfId="2258" xr:uid="{00000000-0005-0000-0000-000013090000}"/>
    <cellStyle name="Normal 9 4 3 3" xfId="2259" xr:uid="{00000000-0005-0000-0000-000014090000}"/>
    <cellStyle name="Normal 9 4 4" xfId="2260" xr:uid="{00000000-0005-0000-0000-000015090000}"/>
    <cellStyle name="Normal 9 4 4 2" xfId="2261" xr:uid="{00000000-0005-0000-0000-000016090000}"/>
    <cellStyle name="Normal 9 4 5" xfId="2262" xr:uid="{00000000-0005-0000-0000-000017090000}"/>
    <cellStyle name="Normal 9 5" xfId="2263" xr:uid="{00000000-0005-0000-0000-000018090000}"/>
    <cellStyle name="Normal 9 5 2" xfId="2264" xr:uid="{00000000-0005-0000-0000-000019090000}"/>
    <cellStyle name="Normal 9 5 2 2" xfId="2265" xr:uid="{00000000-0005-0000-0000-00001A090000}"/>
    <cellStyle name="Normal 9 5 2 2 2" xfId="2266" xr:uid="{00000000-0005-0000-0000-00001B090000}"/>
    <cellStyle name="Normal 9 5 2 2 2 2" xfId="2267" xr:uid="{00000000-0005-0000-0000-00001C090000}"/>
    <cellStyle name="Normal 9 5 2 2 3" xfId="2268" xr:uid="{00000000-0005-0000-0000-00001D090000}"/>
    <cellStyle name="Normal 9 5 2 3" xfId="2269" xr:uid="{00000000-0005-0000-0000-00001E090000}"/>
    <cellStyle name="Normal 9 5 2 3 2" xfId="2270" xr:uid="{00000000-0005-0000-0000-00001F090000}"/>
    <cellStyle name="Normal 9 5 2 4" xfId="2271" xr:uid="{00000000-0005-0000-0000-000020090000}"/>
    <cellStyle name="Normal 9 5 3" xfId="2272" xr:uid="{00000000-0005-0000-0000-000021090000}"/>
    <cellStyle name="Normal 9 5 3 2" xfId="2273" xr:uid="{00000000-0005-0000-0000-000022090000}"/>
    <cellStyle name="Normal 9 5 3 2 2" xfId="2274" xr:uid="{00000000-0005-0000-0000-000023090000}"/>
    <cellStyle name="Normal 9 5 3 3" xfId="2275" xr:uid="{00000000-0005-0000-0000-000024090000}"/>
    <cellStyle name="Normal 9 5 4" xfId="2276" xr:uid="{00000000-0005-0000-0000-000025090000}"/>
    <cellStyle name="Normal 9 5 4 2" xfId="2277" xr:uid="{00000000-0005-0000-0000-000026090000}"/>
    <cellStyle name="Normal 9 5 5" xfId="2278" xr:uid="{00000000-0005-0000-0000-000027090000}"/>
    <cellStyle name="Normal 9 6" xfId="2279" xr:uid="{00000000-0005-0000-0000-000028090000}"/>
    <cellStyle name="Normal 9 6 2" xfId="2280" xr:uid="{00000000-0005-0000-0000-000029090000}"/>
    <cellStyle name="Normal 9 6 2 2" xfId="2281" xr:uid="{00000000-0005-0000-0000-00002A090000}"/>
    <cellStyle name="Normal 9 6 2 2 2" xfId="2282" xr:uid="{00000000-0005-0000-0000-00002B090000}"/>
    <cellStyle name="Normal 9 6 2 2 2 2" xfId="2283" xr:uid="{00000000-0005-0000-0000-00002C090000}"/>
    <cellStyle name="Normal 9 6 2 2 3" xfId="2284" xr:uid="{00000000-0005-0000-0000-00002D090000}"/>
    <cellStyle name="Normal 9 6 2 3" xfId="2285" xr:uid="{00000000-0005-0000-0000-00002E090000}"/>
    <cellStyle name="Normal 9 6 2 3 2" xfId="2286" xr:uid="{00000000-0005-0000-0000-00002F090000}"/>
    <cellStyle name="Normal 9 6 2 4" xfId="2287" xr:uid="{00000000-0005-0000-0000-000030090000}"/>
    <cellStyle name="Normal 9 6 3" xfId="2288" xr:uid="{00000000-0005-0000-0000-000031090000}"/>
    <cellStyle name="Normal 9 6 3 2" xfId="2289" xr:uid="{00000000-0005-0000-0000-000032090000}"/>
    <cellStyle name="Normal 9 6 3 2 2" xfId="2290" xr:uid="{00000000-0005-0000-0000-000033090000}"/>
    <cellStyle name="Normal 9 6 3 3" xfId="2291" xr:uid="{00000000-0005-0000-0000-000034090000}"/>
    <cellStyle name="Normal 9 6 4" xfId="2292" xr:uid="{00000000-0005-0000-0000-000035090000}"/>
    <cellStyle name="Normal 9 6 4 2" xfId="2293" xr:uid="{00000000-0005-0000-0000-000036090000}"/>
    <cellStyle name="Normal 9 6 5" xfId="2294" xr:uid="{00000000-0005-0000-0000-000037090000}"/>
    <cellStyle name="Normal 9 7" xfId="2295" xr:uid="{00000000-0005-0000-0000-000038090000}"/>
    <cellStyle name="Normal 9 7 2" xfId="2296" xr:uid="{00000000-0005-0000-0000-000039090000}"/>
    <cellStyle name="Normal 9 7 2 2" xfId="2297" xr:uid="{00000000-0005-0000-0000-00003A090000}"/>
    <cellStyle name="Normal 9 7 2 2 2" xfId="2298" xr:uid="{00000000-0005-0000-0000-00003B090000}"/>
    <cellStyle name="Normal 9 7 2 2 2 2" xfId="2299" xr:uid="{00000000-0005-0000-0000-00003C090000}"/>
    <cellStyle name="Normal 9 7 2 2 3" xfId="2300" xr:uid="{00000000-0005-0000-0000-00003D090000}"/>
    <cellStyle name="Normal 9 7 2 3" xfId="2301" xr:uid="{00000000-0005-0000-0000-00003E090000}"/>
    <cellStyle name="Normal 9 7 2 3 2" xfId="2302" xr:uid="{00000000-0005-0000-0000-00003F090000}"/>
    <cellStyle name="Normal 9 7 2 4" xfId="2303" xr:uid="{00000000-0005-0000-0000-000040090000}"/>
    <cellStyle name="Normal 9 7 3" xfId="2304" xr:uid="{00000000-0005-0000-0000-000041090000}"/>
    <cellStyle name="Normal 9 7 3 2" xfId="2305" xr:uid="{00000000-0005-0000-0000-000042090000}"/>
    <cellStyle name="Normal 9 7 3 2 2" xfId="2306" xr:uid="{00000000-0005-0000-0000-000043090000}"/>
    <cellStyle name="Normal 9 7 3 3" xfId="2307" xr:uid="{00000000-0005-0000-0000-000044090000}"/>
    <cellStyle name="Normal 9 7 4" xfId="2308" xr:uid="{00000000-0005-0000-0000-000045090000}"/>
    <cellStyle name="Normal 9 7 4 2" xfId="2309" xr:uid="{00000000-0005-0000-0000-000046090000}"/>
    <cellStyle name="Normal 9 7 5" xfId="2310" xr:uid="{00000000-0005-0000-0000-000047090000}"/>
    <cellStyle name="Normal 9 8" xfId="2311" xr:uid="{00000000-0005-0000-0000-000048090000}"/>
    <cellStyle name="Normal 9 8 2" xfId="2312" xr:uid="{00000000-0005-0000-0000-000049090000}"/>
    <cellStyle name="Normal 9 8 2 2" xfId="2313" xr:uid="{00000000-0005-0000-0000-00004A090000}"/>
    <cellStyle name="Normal 9 8 2 2 2" xfId="2314" xr:uid="{00000000-0005-0000-0000-00004B090000}"/>
    <cellStyle name="Normal 9 8 2 2 2 2" xfId="2315" xr:uid="{00000000-0005-0000-0000-00004C090000}"/>
    <cellStyle name="Normal 9 8 2 2 3" xfId="2316" xr:uid="{00000000-0005-0000-0000-00004D090000}"/>
    <cellStyle name="Normal 9 8 2 3" xfId="2317" xr:uid="{00000000-0005-0000-0000-00004E090000}"/>
    <cellStyle name="Normal 9 8 2 3 2" xfId="2318" xr:uid="{00000000-0005-0000-0000-00004F090000}"/>
    <cellStyle name="Normal 9 8 2 4" xfId="2319" xr:uid="{00000000-0005-0000-0000-000050090000}"/>
    <cellStyle name="Normal 9 8 3" xfId="2320" xr:uid="{00000000-0005-0000-0000-000051090000}"/>
    <cellStyle name="Normal 9 8 3 2" xfId="2321" xr:uid="{00000000-0005-0000-0000-000052090000}"/>
    <cellStyle name="Normal 9 8 3 2 2" xfId="2322" xr:uid="{00000000-0005-0000-0000-000053090000}"/>
    <cellStyle name="Normal 9 8 3 3" xfId="2323" xr:uid="{00000000-0005-0000-0000-000054090000}"/>
    <cellStyle name="Normal 9 8 4" xfId="2324" xr:uid="{00000000-0005-0000-0000-000055090000}"/>
    <cellStyle name="Normal 9 8 4 2" xfId="2325" xr:uid="{00000000-0005-0000-0000-000056090000}"/>
    <cellStyle name="Normal 9 8 5" xfId="2326" xr:uid="{00000000-0005-0000-0000-000057090000}"/>
    <cellStyle name="Normal 9 9" xfId="2327" xr:uid="{00000000-0005-0000-0000-000058090000}"/>
    <cellStyle name="Normal 9 9 2" xfId="2328" xr:uid="{00000000-0005-0000-0000-000059090000}"/>
    <cellStyle name="Normal 9 9 2 2" xfId="2329" xr:uid="{00000000-0005-0000-0000-00005A090000}"/>
    <cellStyle name="Normal 9 9 2 2 2" xfId="2330" xr:uid="{00000000-0005-0000-0000-00005B090000}"/>
    <cellStyle name="Normal 9 9 2 3" xfId="2331" xr:uid="{00000000-0005-0000-0000-00005C090000}"/>
    <cellStyle name="Normal 9 9 3" xfId="2332" xr:uid="{00000000-0005-0000-0000-00005D090000}"/>
    <cellStyle name="Normal 9 9 3 2" xfId="2333" xr:uid="{00000000-0005-0000-0000-00005E090000}"/>
    <cellStyle name="Normal 9 9 4" xfId="2334" xr:uid="{00000000-0005-0000-0000-00005F090000}"/>
    <cellStyle name="Nota 2" xfId="2335" xr:uid="{00000000-0005-0000-0000-000060090000}"/>
    <cellStyle name="Nota 2 2" xfId="2617" xr:uid="{00000000-0005-0000-0000-000061090000}"/>
    <cellStyle name="Nota 3" xfId="2336" xr:uid="{00000000-0005-0000-0000-000062090000}"/>
    <cellStyle name="Nota 4" xfId="2337" xr:uid="{00000000-0005-0000-0000-000063090000}"/>
    <cellStyle name="Nota 5" xfId="2338" xr:uid="{00000000-0005-0000-0000-000064090000}"/>
    <cellStyle name="Note" xfId="2618" xr:uid="{00000000-0005-0000-0000-000065090000}"/>
    <cellStyle name="Note 2" xfId="2339" xr:uid="{00000000-0005-0000-0000-000066090000}"/>
    <cellStyle name="Note 3" xfId="2340" xr:uid="{00000000-0005-0000-0000-000067090000}"/>
    <cellStyle name="Note 6" xfId="2341" xr:uid="{00000000-0005-0000-0000-000068090000}"/>
    <cellStyle name="Output" xfId="2342" xr:uid="{00000000-0005-0000-0000-000069090000}"/>
    <cellStyle name="Output 2" xfId="2343" xr:uid="{00000000-0005-0000-0000-00006A090000}"/>
    <cellStyle name="Porcentagem 2" xfId="2344" xr:uid="{00000000-0005-0000-0000-00006B090000}"/>
    <cellStyle name="Porcentagem 2 2" xfId="2345" xr:uid="{00000000-0005-0000-0000-00006C090000}"/>
    <cellStyle name="Porcentagem 2 3" xfId="2653" xr:uid="{00000000-0005-0000-0000-00006D090000}"/>
    <cellStyle name="Porcentagem 3" xfId="2346" xr:uid="{00000000-0005-0000-0000-00006E090000}"/>
    <cellStyle name="Porcentagem 3 2" xfId="2654" xr:uid="{00000000-0005-0000-0000-00006F090000}"/>
    <cellStyle name="Porcentagem 4" xfId="2347" xr:uid="{00000000-0005-0000-0000-000070090000}"/>
    <cellStyle name="Porcentagem 4 10" xfId="2348" xr:uid="{00000000-0005-0000-0000-000071090000}"/>
    <cellStyle name="Porcentagem 4 2" xfId="2349" xr:uid="{00000000-0005-0000-0000-000072090000}"/>
    <cellStyle name="Porcentagem 4 2 2" xfId="2350" xr:uid="{00000000-0005-0000-0000-000073090000}"/>
    <cellStyle name="Porcentagem 4 2 2 2" xfId="2351" xr:uid="{00000000-0005-0000-0000-000074090000}"/>
    <cellStyle name="Porcentagem 4 2 2 2 2" xfId="2352" xr:uid="{00000000-0005-0000-0000-000075090000}"/>
    <cellStyle name="Porcentagem 4 2 2 2 2 2" xfId="2353" xr:uid="{00000000-0005-0000-0000-000076090000}"/>
    <cellStyle name="Porcentagem 4 2 2 2 3" xfId="2354" xr:uid="{00000000-0005-0000-0000-000077090000}"/>
    <cellStyle name="Porcentagem 4 2 2 3" xfId="2355" xr:uid="{00000000-0005-0000-0000-000078090000}"/>
    <cellStyle name="Porcentagem 4 2 2 3 2" xfId="2356" xr:uid="{00000000-0005-0000-0000-000079090000}"/>
    <cellStyle name="Porcentagem 4 2 2 4" xfId="2357" xr:uid="{00000000-0005-0000-0000-00007A090000}"/>
    <cellStyle name="Porcentagem 4 2 3" xfId="2358" xr:uid="{00000000-0005-0000-0000-00007B090000}"/>
    <cellStyle name="Porcentagem 4 2 3 2" xfId="2359" xr:uid="{00000000-0005-0000-0000-00007C090000}"/>
    <cellStyle name="Porcentagem 4 2 3 2 2" xfId="2360" xr:uid="{00000000-0005-0000-0000-00007D090000}"/>
    <cellStyle name="Porcentagem 4 2 3 3" xfId="2361" xr:uid="{00000000-0005-0000-0000-00007E090000}"/>
    <cellStyle name="Porcentagem 4 2 4" xfId="2362" xr:uid="{00000000-0005-0000-0000-00007F090000}"/>
    <cellStyle name="Porcentagem 4 2 4 2" xfId="2363" xr:uid="{00000000-0005-0000-0000-000080090000}"/>
    <cellStyle name="Porcentagem 4 2 5" xfId="2364" xr:uid="{00000000-0005-0000-0000-000081090000}"/>
    <cellStyle name="Porcentagem 4 3" xfId="2365" xr:uid="{00000000-0005-0000-0000-000082090000}"/>
    <cellStyle name="Porcentagem 4 3 2" xfId="2366" xr:uid="{00000000-0005-0000-0000-000083090000}"/>
    <cellStyle name="Porcentagem 4 3 2 2" xfId="2367" xr:uid="{00000000-0005-0000-0000-000084090000}"/>
    <cellStyle name="Porcentagem 4 3 2 2 2" xfId="2368" xr:uid="{00000000-0005-0000-0000-000085090000}"/>
    <cellStyle name="Porcentagem 4 3 2 2 2 2" xfId="2369" xr:uid="{00000000-0005-0000-0000-000086090000}"/>
    <cellStyle name="Porcentagem 4 3 2 2 3" xfId="2370" xr:uid="{00000000-0005-0000-0000-000087090000}"/>
    <cellStyle name="Porcentagem 4 3 2 3" xfId="2371" xr:uid="{00000000-0005-0000-0000-000088090000}"/>
    <cellStyle name="Porcentagem 4 3 2 3 2" xfId="2372" xr:uid="{00000000-0005-0000-0000-000089090000}"/>
    <cellStyle name="Porcentagem 4 3 2 4" xfId="2373" xr:uid="{00000000-0005-0000-0000-00008A090000}"/>
    <cellStyle name="Porcentagem 4 3 3" xfId="2374" xr:uid="{00000000-0005-0000-0000-00008B090000}"/>
    <cellStyle name="Porcentagem 4 3 3 2" xfId="2375" xr:uid="{00000000-0005-0000-0000-00008C090000}"/>
    <cellStyle name="Porcentagem 4 3 3 2 2" xfId="2376" xr:uid="{00000000-0005-0000-0000-00008D090000}"/>
    <cellStyle name="Porcentagem 4 3 3 3" xfId="2377" xr:uid="{00000000-0005-0000-0000-00008E090000}"/>
    <cellStyle name="Porcentagem 4 3 4" xfId="2378" xr:uid="{00000000-0005-0000-0000-00008F090000}"/>
    <cellStyle name="Porcentagem 4 3 4 2" xfId="2379" xr:uid="{00000000-0005-0000-0000-000090090000}"/>
    <cellStyle name="Porcentagem 4 3 5" xfId="2380" xr:uid="{00000000-0005-0000-0000-000091090000}"/>
    <cellStyle name="Porcentagem 4 4" xfId="2381" xr:uid="{00000000-0005-0000-0000-000092090000}"/>
    <cellStyle name="Porcentagem 4 4 2" xfId="2382" xr:uid="{00000000-0005-0000-0000-000093090000}"/>
    <cellStyle name="Porcentagem 4 4 2 2" xfId="2383" xr:uid="{00000000-0005-0000-0000-000094090000}"/>
    <cellStyle name="Porcentagem 4 4 2 2 2" xfId="2384" xr:uid="{00000000-0005-0000-0000-000095090000}"/>
    <cellStyle name="Porcentagem 4 4 2 2 2 2" xfId="2385" xr:uid="{00000000-0005-0000-0000-000096090000}"/>
    <cellStyle name="Porcentagem 4 4 2 2 3" xfId="2386" xr:uid="{00000000-0005-0000-0000-000097090000}"/>
    <cellStyle name="Porcentagem 4 4 2 3" xfId="2387" xr:uid="{00000000-0005-0000-0000-000098090000}"/>
    <cellStyle name="Porcentagem 4 4 2 3 2" xfId="2388" xr:uid="{00000000-0005-0000-0000-000099090000}"/>
    <cellStyle name="Porcentagem 4 4 2 4" xfId="2389" xr:uid="{00000000-0005-0000-0000-00009A090000}"/>
    <cellStyle name="Porcentagem 4 4 3" xfId="2390" xr:uid="{00000000-0005-0000-0000-00009B090000}"/>
    <cellStyle name="Porcentagem 4 4 3 2" xfId="2391" xr:uid="{00000000-0005-0000-0000-00009C090000}"/>
    <cellStyle name="Porcentagem 4 4 3 2 2" xfId="2392" xr:uid="{00000000-0005-0000-0000-00009D090000}"/>
    <cellStyle name="Porcentagem 4 4 3 3" xfId="2393" xr:uid="{00000000-0005-0000-0000-00009E090000}"/>
    <cellStyle name="Porcentagem 4 4 4" xfId="2394" xr:uid="{00000000-0005-0000-0000-00009F090000}"/>
    <cellStyle name="Porcentagem 4 4 4 2" xfId="2395" xr:uid="{00000000-0005-0000-0000-0000A0090000}"/>
    <cellStyle name="Porcentagem 4 4 5" xfId="2396" xr:uid="{00000000-0005-0000-0000-0000A1090000}"/>
    <cellStyle name="Porcentagem 4 5" xfId="2397" xr:uid="{00000000-0005-0000-0000-0000A2090000}"/>
    <cellStyle name="Porcentagem 4 5 2" xfId="2398" xr:uid="{00000000-0005-0000-0000-0000A3090000}"/>
    <cellStyle name="Porcentagem 4 5 2 2" xfId="2399" xr:uid="{00000000-0005-0000-0000-0000A4090000}"/>
    <cellStyle name="Porcentagem 4 5 2 2 2" xfId="2400" xr:uid="{00000000-0005-0000-0000-0000A5090000}"/>
    <cellStyle name="Porcentagem 4 5 2 2 2 2" xfId="2401" xr:uid="{00000000-0005-0000-0000-0000A6090000}"/>
    <cellStyle name="Porcentagem 4 5 2 2 3" xfId="2402" xr:uid="{00000000-0005-0000-0000-0000A7090000}"/>
    <cellStyle name="Porcentagem 4 5 2 3" xfId="2403" xr:uid="{00000000-0005-0000-0000-0000A8090000}"/>
    <cellStyle name="Porcentagem 4 5 2 3 2" xfId="2404" xr:uid="{00000000-0005-0000-0000-0000A9090000}"/>
    <cellStyle name="Porcentagem 4 5 2 4" xfId="2405" xr:uid="{00000000-0005-0000-0000-0000AA090000}"/>
    <cellStyle name="Porcentagem 4 5 3" xfId="2406" xr:uid="{00000000-0005-0000-0000-0000AB090000}"/>
    <cellStyle name="Porcentagem 4 5 3 2" xfId="2407" xr:uid="{00000000-0005-0000-0000-0000AC090000}"/>
    <cellStyle name="Porcentagem 4 5 3 2 2" xfId="2408" xr:uid="{00000000-0005-0000-0000-0000AD090000}"/>
    <cellStyle name="Porcentagem 4 5 3 3" xfId="2409" xr:uid="{00000000-0005-0000-0000-0000AE090000}"/>
    <cellStyle name="Porcentagem 4 5 4" xfId="2410" xr:uid="{00000000-0005-0000-0000-0000AF090000}"/>
    <cellStyle name="Porcentagem 4 5 4 2" xfId="2411" xr:uid="{00000000-0005-0000-0000-0000B0090000}"/>
    <cellStyle name="Porcentagem 4 5 5" xfId="2412" xr:uid="{00000000-0005-0000-0000-0000B1090000}"/>
    <cellStyle name="Porcentagem 4 6" xfId="2413" xr:uid="{00000000-0005-0000-0000-0000B2090000}"/>
    <cellStyle name="Porcentagem 4 6 2" xfId="2414" xr:uid="{00000000-0005-0000-0000-0000B3090000}"/>
    <cellStyle name="Porcentagem 4 6 2 2" xfId="2415" xr:uid="{00000000-0005-0000-0000-0000B4090000}"/>
    <cellStyle name="Porcentagem 4 6 2 2 2" xfId="2416" xr:uid="{00000000-0005-0000-0000-0000B5090000}"/>
    <cellStyle name="Porcentagem 4 6 2 2 2 2" xfId="2417" xr:uid="{00000000-0005-0000-0000-0000B6090000}"/>
    <cellStyle name="Porcentagem 4 6 2 2 3" xfId="2418" xr:uid="{00000000-0005-0000-0000-0000B7090000}"/>
    <cellStyle name="Porcentagem 4 6 2 3" xfId="2419" xr:uid="{00000000-0005-0000-0000-0000B8090000}"/>
    <cellStyle name="Porcentagem 4 6 2 3 2" xfId="2420" xr:uid="{00000000-0005-0000-0000-0000B9090000}"/>
    <cellStyle name="Porcentagem 4 6 2 4" xfId="2421" xr:uid="{00000000-0005-0000-0000-0000BA090000}"/>
    <cellStyle name="Porcentagem 4 6 3" xfId="2422" xr:uid="{00000000-0005-0000-0000-0000BB090000}"/>
    <cellStyle name="Porcentagem 4 6 3 2" xfId="2423" xr:uid="{00000000-0005-0000-0000-0000BC090000}"/>
    <cellStyle name="Porcentagem 4 6 3 2 2" xfId="2424" xr:uid="{00000000-0005-0000-0000-0000BD090000}"/>
    <cellStyle name="Porcentagem 4 6 3 3" xfId="2425" xr:uid="{00000000-0005-0000-0000-0000BE090000}"/>
    <cellStyle name="Porcentagem 4 6 4" xfId="2426" xr:uid="{00000000-0005-0000-0000-0000BF090000}"/>
    <cellStyle name="Porcentagem 4 6 4 2" xfId="2427" xr:uid="{00000000-0005-0000-0000-0000C0090000}"/>
    <cellStyle name="Porcentagem 4 6 5" xfId="2428" xr:uid="{00000000-0005-0000-0000-0000C1090000}"/>
    <cellStyle name="Porcentagem 4 7" xfId="2429" xr:uid="{00000000-0005-0000-0000-0000C2090000}"/>
    <cellStyle name="Porcentagem 4 7 2" xfId="2430" xr:uid="{00000000-0005-0000-0000-0000C3090000}"/>
    <cellStyle name="Porcentagem 4 7 2 2" xfId="2431" xr:uid="{00000000-0005-0000-0000-0000C4090000}"/>
    <cellStyle name="Porcentagem 4 7 2 2 2" xfId="2432" xr:uid="{00000000-0005-0000-0000-0000C5090000}"/>
    <cellStyle name="Porcentagem 4 7 2 3" xfId="2433" xr:uid="{00000000-0005-0000-0000-0000C6090000}"/>
    <cellStyle name="Porcentagem 4 7 3" xfId="2434" xr:uid="{00000000-0005-0000-0000-0000C7090000}"/>
    <cellStyle name="Porcentagem 4 7 3 2" xfId="2435" xr:uid="{00000000-0005-0000-0000-0000C8090000}"/>
    <cellStyle name="Porcentagem 4 7 4" xfId="2436" xr:uid="{00000000-0005-0000-0000-0000C9090000}"/>
    <cellStyle name="Porcentagem 4 8" xfId="2437" xr:uid="{00000000-0005-0000-0000-0000CA090000}"/>
    <cellStyle name="Porcentagem 4 8 2" xfId="2438" xr:uid="{00000000-0005-0000-0000-0000CB090000}"/>
    <cellStyle name="Porcentagem 4 8 2 2" xfId="2439" xr:uid="{00000000-0005-0000-0000-0000CC090000}"/>
    <cellStyle name="Porcentagem 4 8 3" xfId="2440" xr:uid="{00000000-0005-0000-0000-0000CD090000}"/>
    <cellStyle name="Porcentagem 4 9" xfId="2441" xr:uid="{00000000-0005-0000-0000-0000CE090000}"/>
    <cellStyle name="Porcentagem 4 9 2" xfId="2442" xr:uid="{00000000-0005-0000-0000-0000CF090000}"/>
    <cellStyle name="Porcentagem 5" xfId="2443" xr:uid="{00000000-0005-0000-0000-0000D0090000}"/>
    <cellStyle name="Porcentagem 5 2" xfId="2444" xr:uid="{00000000-0005-0000-0000-0000D1090000}"/>
    <cellStyle name="Porcentagem 5 2 2" xfId="2445" xr:uid="{00000000-0005-0000-0000-0000D2090000}"/>
    <cellStyle name="Porcentagem 5 2 2 2" xfId="2446" xr:uid="{00000000-0005-0000-0000-0000D3090000}"/>
    <cellStyle name="Porcentagem 5 2 2 2 2" xfId="2447" xr:uid="{00000000-0005-0000-0000-0000D4090000}"/>
    <cellStyle name="Porcentagem 5 2 2 2 2 2" xfId="2448" xr:uid="{00000000-0005-0000-0000-0000D5090000}"/>
    <cellStyle name="Porcentagem 5 2 2 2 3" xfId="2449" xr:uid="{00000000-0005-0000-0000-0000D6090000}"/>
    <cellStyle name="Porcentagem 5 2 2 3" xfId="2450" xr:uid="{00000000-0005-0000-0000-0000D7090000}"/>
    <cellStyle name="Porcentagem 5 2 2 3 2" xfId="2451" xr:uid="{00000000-0005-0000-0000-0000D8090000}"/>
    <cellStyle name="Porcentagem 5 2 2 4" xfId="2452" xr:uid="{00000000-0005-0000-0000-0000D9090000}"/>
    <cellStyle name="Porcentagem 5 2 3" xfId="2453" xr:uid="{00000000-0005-0000-0000-0000DA090000}"/>
    <cellStyle name="Porcentagem 5 2 3 2" xfId="2454" xr:uid="{00000000-0005-0000-0000-0000DB090000}"/>
    <cellStyle name="Porcentagem 5 2 3 2 2" xfId="2455" xr:uid="{00000000-0005-0000-0000-0000DC090000}"/>
    <cellStyle name="Porcentagem 5 2 3 3" xfId="2456" xr:uid="{00000000-0005-0000-0000-0000DD090000}"/>
    <cellStyle name="Porcentagem 5 2 4" xfId="2457" xr:uid="{00000000-0005-0000-0000-0000DE090000}"/>
    <cellStyle name="Porcentagem 5 2 4 2" xfId="2458" xr:uid="{00000000-0005-0000-0000-0000DF090000}"/>
    <cellStyle name="Porcentagem 5 2 5" xfId="2459" xr:uid="{00000000-0005-0000-0000-0000E0090000}"/>
    <cellStyle name="Porcentagem 5 3" xfId="2460" xr:uid="{00000000-0005-0000-0000-0000E1090000}"/>
    <cellStyle name="Porcentagem 5 3 2" xfId="2461" xr:uid="{00000000-0005-0000-0000-0000E2090000}"/>
    <cellStyle name="Porcentagem 5 3 2 2" xfId="2462" xr:uid="{00000000-0005-0000-0000-0000E3090000}"/>
    <cellStyle name="Porcentagem 5 3 2 2 2" xfId="2463" xr:uid="{00000000-0005-0000-0000-0000E4090000}"/>
    <cellStyle name="Porcentagem 5 3 2 2 2 2" xfId="2464" xr:uid="{00000000-0005-0000-0000-0000E5090000}"/>
    <cellStyle name="Porcentagem 5 3 2 2 3" xfId="2465" xr:uid="{00000000-0005-0000-0000-0000E6090000}"/>
    <cellStyle name="Porcentagem 5 3 2 3" xfId="2466" xr:uid="{00000000-0005-0000-0000-0000E7090000}"/>
    <cellStyle name="Porcentagem 5 3 2 3 2" xfId="2467" xr:uid="{00000000-0005-0000-0000-0000E8090000}"/>
    <cellStyle name="Porcentagem 5 3 2 4" xfId="2468" xr:uid="{00000000-0005-0000-0000-0000E9090000}"/>
    <cellStyle name="Porcentagem 5 3 3" xfId="2469" xr:uid="{00000000-0005-0000-0000-0000EA090000}"/>
    <cellStyle name="Porcentagem 5 3 3 2" xfId="2470" xr:uid="{00000000-0005-0000-0000-0000EB090000}"/>
    <cellStyle name="Porcentagem 5 3 3 2 2" xfId="2471" xr:uid="{00000000-0005-0000-0000-0000EC090000}"/>
    <cellStyle name="Porcentagem 5 3 3 3" xfId="2472" xr:uid="{00000000-0005-0000-0000-0000ED090000}"/>
    <cellStyle name="Porcentagem 5 3 4" xfId="2473" xr:uid="{00000000-0005-0000-0000-0000EE090000}"/>
    <cellStyle name="Porcentagem 5 3 4 2" xfId="2474" xr:uid="{00000000-0005-0000-0000-0000EF090000}"/>
    <cellStyle name="Porcentagem 5 3 5" xfId="2475" xr:uid="{00000000-0005-0000-0000-0000F0090000}"/>
    <cellStyle name="Porcentagem 5 4" xfId="2476" xr:uid="{00000000-0005-0000-0000-0000F1090000}"/>
    <cellStyle name="Porcentagem 5 4 2" xfId="2477" xr:uid="{00000000-0005-0000-0000-0000F2090000}"/>
    <cellStyle name="Porcentagem 5 4 2 2" xfId="2478" xr:uid="{00000000-0005-0000-0000-0000F3090000}"/>
    <cellStyle name="Porcentagem 5 4 2 2 2" xfId="2479" xr:uid="{00000000-0005-0000-0000-0000F4090000}"/>
    <cellStyle name="Porcentagem 5 4 2 3" xfId="2480" xr:uid="{00000000-0005-0000-0000-0000F5090000}"/>
    <cellStyle name="Porcentagem 5 4 3" xfId="2481" xr:uid="{00000000-0005-0000-0000-0000F6090000}"/>
    <cellStyle name="Porcentagem 5 4 3 2" xfId="2482" xr:uid="{00000000-0005-0000-0000-0000F7090000}"/>
    <cellStyle name="Porcentagem 5 4 4" xfId="2483" xr:uid="{00000000-0005-0000-0000-0000F8090000}"/>
    <cellStyle name="Porcentagem 5 5" xfId="2484" xr:uid="{00000000-0005-0000-0000-0000F9090000}"/>
    <cellStyle name="Porcentagem 5 5 2" xfId="2485" xr:uid="{00000000-0005-0000-0000-0000FA090000}"/>
    <cellStyle name="Porcentagem 5 5 2 2" xfId="2486" xr:uid="{00000000-0005-0000-0000-0000FB090000}"/>
    <cellStyle name="Porcentagem 5 5 3" xfId="2487" xr:uid="{00000000-0005-0000-0000-0000FC090000}"/>
    <cellStyle name="Porcentagem 5 6" xfId="2488" xr:uid="{00000000-0005-0000-0000-0000FD090000}"/>
    <cellStyle name="Porcentagem 5 6 2" xfId="2489" xr:uid="{00000000-0005-0000-0000-0000FE090000}"/>
    <cellStyle name="Porcentagem 5 7" xfId="2490" xr:uid="{00000000-0005-0000-0000-0000FF090000}"/>
    <cellStyle name="Porcentagem 6" xfId="2491" xr:uid="{00000000-0005-0000-0000-0000000A0000}"/>
    <cellStyle name="Porcentagem 6 2" xfId="2492" xr:uid="{00000000-0005-0000-0000-0000010A0000}"/>
    <cellStyle name="Porcentagem 6 2 2" xfId="2493" xr:uid="{00000000-0005-0000-0000-0000020A0000}"/>
    <cellStyle name="Porcentagem 6 3" xfId="2494" xr:uid="{00000000-0005-0000-0000-0000030A0000}"/>
    <cellStyle name="Porcentagem 7" xfId="2495" xr:uid="{00000000-0005-0000-0000-0000040A0000}"/>
    <cellStyle name="Porcentagem 7 2" xfId="2496" xr:uid="{00000000-0005-0000-0000-0000050A0000}"/>
    <cellStyle name="Saída 2" xfId="2497" xr:uid="{00000000-0005-0000-0000-0000060A0000}"/>
    <cellStyle name="Saída 3" xfId="2498" xr:uid="{00000000-0005-0000-0000-0000070A0000}"/>
    <cellStyle name="Saída 4" xfId="2499" xr:uid="{00000000-0005-0000-0000-0000080A0000}"/>
    <cellStyle name="Separador de milhares 10" xfId="2500" xr:uid="{00000000-0005-0000-0000-00000A0A0000}"/>
    <cellStyle name="Separador de milhares 11" xfId="2501" xr:uid="{00000000-0005-0000-0000-00000B0A0000}"/>
    <cellStyle name="Separador de milhares 12" xfId="2502" xr:uid="{00000000-0005-0000-0000-00000C0A0000}"/>
    <cellStyle name="Separador de milhares 13" xfId="2503" xr:uid="{00000000-0005-0000-0000-00000D0A0000}"/>
    <cellStyle name="Separador de milhares 14" xfId="2504" xr:uid="{00000000-0005-0000-0000-00000E0A0000}"/>
    <cellStyle name="Separador de milhares 15" xfId="2505" xr:uid="{00000000-0005-0000-0000-00000F0A0000}"/>
    <cellStyle name="Separador de milhares 16" xfId="2506" xr:uid="{00000000-0005-0000-0000-0000100A0000}"/>
    <cellStyle name="Separador de milhares 17" xfId="2507" xr:uid="{00000000-0005-0000-0000-0000110A0000}"/>
    <cellStyle name="Separador de milhares 18" xfId="2508" xr:uid="{00000000-0005-0000-0000-0000120A0000}"/>
    <cellStyle name="Separador de milhares 19" xfId="2509" xr:uid="{00000000-0005-0000-0000-0000130A0000}"/>
    <cellStyle name="Separador de milhares 2" xfId="2510" xr:uid="{00000000-0005-0000-0000-0000140A0000}"/>
    <cellStyle name="Separador de milhares 2 2" xfId="2511" xr:uid="{00000000-0005-0000-0000-0000150A0000}"/>
    <cellStyle name="Separador de milhares 20" xfId="2512" xr:uid="{00000000-0005-0000-0000-0000160A0000}"/>
    <cellStyle name="Separador de milhares 21" xfId="2513" xr:uid="{00000000-0005-0000-0000-0000170A0000}"/>
    <cellStyle name="Separador de milhares 22" xfId="2514" xr:uid="{00000000-0005-0000-0000-0000180A0000}"/>
    <cellStyle name="Separador de milhares 23" xfId="2515" xr:uid="{00000000-0005-0000-0000-0000190A0000}"/>
    <cellStyle name="Separador de milhares 24" xfId="2516" xr:uid="{00000000-0005-0000-0000-00001A0A0000}"/>
    <cellStyle name="Separador de milhares 25" xfId="2517" xr:uid="{00000000-0005-0000-0000-00001B0A0000}"/>
    <cellStyle name="Separador de milhares 26" xfId="2518" xr:uid="{00000000-0005-0000-0000-00001C0A0000}"/>
    <cellStyle name="Separador de milhares 27" xfId="2519" xr:uid="{00000000-0005-0000-0000-00001D0A0000}"/>
    <cellStyle name="Separador de milhares 28" xfId="2520" xr:uid="{00000000-0005-0000-0000-00001E0A0000}"/>
    <cellStyle name="Separador de milhares 29" xfId="2521" xr:uid="{00000000-0005-0000-0000-00001F0A0000}"/>
    <cellStyle name="Separador de milhares 3" xfId="2522" xr:uid="{00000000-0005-0000-0000-0000200A0000}"/>
    <cellStyle name="Separador de milhares 30" xfId="2523" xr:uid="{00000000-0005-0000-0000-0000210A0000}"/>
    <cellStyle name="Separador de milhares 31" xfId="2524" xr:uid="{00000000-0005-0000-0000-0000220A0000}"/>
    <cellStyle name="Separador de milhares 32" xfId="2525" xr:uid="{00000000-0005-0000-0000-0000230A0000}"/>
    <cellStyle name="Separador de milhares 33" xfId="2526" xr:uid="{00000000-0005-0000-0000-0000240A0000}"/>
    <cellStyle name="Separador de milhares 34" xfId="2527" xr:uid="{00000000-0005-0000-0000-0000250A0000}"/>
    <cellStyle name="Separador de milhares 35" xfId="2528" xr:uid="{00000000-0005-0000-0000-0000260A0000}"/>
    <cellStyle name="Separador de milhares 36" xfId="2529" xr:uid="{00000000-0005-0000-0000-0000270A0000}"/>
    <cellStyle name="Separador de milhares 37" xfId="2530" xr:uid="{00000000-0005-0000-0000-0000280A0000}"/>
    <cellStyle name="Separador de milhares 38" xfId="2531" xr:uid="{00000000-0005-0000-0000-0000290A0000}"/>
    <cellStyle name="Separador de milhares 39" xfId="2532" xr:uid="{00000000-0005-0000-0000-00002A0A0000}"/>
    <cellStyle name="Separador de milhares 4" xfId="2533" xr:uid="{00000000-0005-0000-0000-00002B0A0000}"/>
    <cellStyle name="Separador de milhares 4 2" xfId="2534" xr:uid="{00000000-0005-0000-0000-00002C0A0000}"/>
    <cellStyle name="Separador de milhares 4 2 10" xfId="2535" xr:uid="{00000000-0005-0000-0000-00002D0A0000}"/>
    <cellStyle name="Separador de milhares 4 2 11" xfId="2536" xr:uid="{00000000-0005-0000-0000-00002E0A0000}"/>
    <cellStyle name="Separador de milhares 4 2 11 2" xfId="2655" xr:uid="{00000000-0005-0000-0000-00002F0A0000}"/>
    <cellStyle name="Separador de milhares 4 2 12" xfId="2656" xr:uid="{00000000-0005-0000-0000-0000300A0000}"/>
    <cellStyle name="Separador de milhares 4 2 2" xfId="2537" xr:uid="{00000000-0005-0000-0000-0000310A0000}"/>
    <cellStyle name="Separador de milhares 4 2 3" xfId="2538" xr:uid="{00000000-0005-0000-0000-0000320A0000}"/>
    <cellStyle name="Separador de milhares 4 2 4" xfId="2539" xr:uid="{00000000-0005-0000-0000-0000330A0000}"/>
    <cellStyle name="Separador de milhares 4 2 5" xfId="2540" xr:uid="{00000000-0005-0000-0000-0000340A0000}"/>
    <cellStyle name="Separador de milhares 4 2 6" xfId="2541" xr:uid="{00000000-0005-0000-0000-0000350A0000}"/>
    <cellStyle name="Separador de milhares 4 2 7" xfId="2542" xr:uid="{00000000-0005-0000-0000-0000360A0000}"/>
    <cellStyle name="Separador de milhares 4 2 8" xfId="2543" xr:uid="{00000000-0005-0000-0000-0000370A0000}"/>
    <cellStyle name="Separador de milhares 4 2 9" xfId="2544" xr:uid="{00000000-0005-0000-0000-0000380A0000}"/>
    <cellStyle name="Separador de milhares 40" xfId="2545" xr:uid="{00000000-0005-0000-0000-0000390A0000}"/>
    <cellStyle name="Separador de milhares 40 2" xfId="2546" xr:uid="{00000000-0005-0000-0000-00003A0A0000}"/>
    <cellStyle name="Separador de milhares 40 3" xfId="2657" xr:uid="{00000000-0005-0000-0000-00003B0A0000}"/>
    <cellStyle name="Separador de milhares 41" xfId="2547" xr:uid="{00000000-0005-0000-0000-00003C0A0000}"/>
    <cellStyle name="Separador de milhares 41 2" xfId="2548" xr:uid="{00000000-0005-0000-0000-00003D0A0000}"/>
    <cellStyle name="Separador de milhares 5" xfId="2549" xr:uid="{00000000-0005-0000-0000-00003E0A0000}"/>
    <cellStyle name="Separador de milhares 5 2" xfId="2550" xr:uid="{00000000-0005-0000-0000-00003F0A0000}"/>
    <cellStyle name="Separador de milhares 5 2 2" xfId="2551" xr:uid="{00000000-0005-0000-0000-0000400A0000}"/>
    <cellStyle name="Separador de milhares 5 2 2 2" xfId="2552" xr:uid="{00000000-0005-0000-0000-0000410A0000}"/>
    <cellStyle name="Separador de milhares 5 2 2 3" xfId="2553" xr:uid="{00000000-0005-0000-0000-0000420A0000}"/>
    <cellStyle name="Separador de milhares 5 2 2 4" xfId="2554" xr:uid="{00000000-0005-0000-0000-0000430A0000}"/>
    <cellStyle name="Separador de milhares 5 2 3" xfId="2555" xr:uid="{00000000-0005-0000-0000-0000440A0000}"/>
    <cellStyle name="Separador de milhares 5 2 4" xfId="2556" xr:uid="{00000000-0005-0000-0000-0000450A0000}"/>
    <cellStyle name="Separador de milhares 5 2 5" xfId="2557" xr:uid="{00000000-0005-0000-0000-0000460A0000}"/>
    <cellStyle name="Separador de milhares 6" xfId="2558" xr:uid="{00000000-0005-0000-0000-0000470A0000}"/>
    <cellStyle name="Separador de milhares 7" xfId="2559" xr:uid="{00000000-0005-0000-0000-0000480A0000}"/>
    <cellStyle name="Separador de milhares 8" xfId="2560" xr:uid="{00000000-0005-0000-0000-0000490A0000}"/>
    <cellStyle name="Separador de milhares 9" xfId="2561" xr:uid="{00000000-0005-0000-0000-00004A0A0000}"/>
    <cellStyle name="Texto de Aviso 2" xfId="2562" xr:uid="{00000000-0005-0000-0000-00004B0A0000}"/>
    <cellStyle name="Texto Explicativo 2" xfId="2563" xr:uid="{00000000-0005-0000-0000-00004C0A0000}"/>
    <cellStyle name="Title" xfId="2564" xr:uid="{00000000-0005-0000-0000-00004D0A0000}"/>
    <cellStyle name="Título 1 2" xfId="2567" xr:uid="{00000000-0005-0000-0000-00004E0A0000}"/>
    <cellStyle name="Título 2 2" xfId="2568" xr:uid="{00000000-0005-0000-0000-00004F0A0000}"/>
    <cellStyle name="Título 3 2" xfId="2569" xr:uid="{00000000-0005-0000-0000-0000500A0000}"/>
    <cellStyle name="Título 4 2" xfId="2570" xr:uid="{00000000-0005-0000-0000-0000510A0000}"/>
    <cellStyle name="Título 5" xfId="2571" xr:uid="{00000000-0005-0000-0000-0000520A0000}"/>
    <cellStyle name="Total 2" xfId="2565" xr:uid="{00000000-0005-0000-0000-0000530A0000}"/>
    <cellStyle name="Total 3" xfId="2566" xr:uid="{00000000-0005-0000-0000-0000540A0000}"/>
    <cellStyle name="Vírgula" xfId="1" builtinId="3"/>
    <cellStyle name="Vírgula 2" xfId="2572" xr:uid="{00000000-0005-0000-0000-0000550A0000}"/>
    <cellStyle name="Vírgula 2 2" xfId="2573" xr:uid="{00000000-0005-0000-0000-0000560A0000}"/>
    <cellStyle name="Vírgula 2 2 2" xfId="2619" xr:uid="{00000000-0005-0000-0000-0000570A0000}"/>
    <cellStyle name="Vírgula 2 3" xfId="2620" xr:uid="{00000000-0005-0000-0000-0000580A0000}"/>
    <cellStyle name="Vírgula 3" xfId="2574" xr:uid="{00000000-0005-0000-0000-0000590A0000}"/>
    <cellStyle name="Vírgula 3 2" xfId="2621" xr:uid="{00000000-0005-0000-0000-00005A0A0000}"/>
    <cellStyle name="Vírgula 3 2 2" xfId="2622" xr:uid="{00000000-0005-0000-0000-00005B0A0000}"/>
    <cellStyle name="Vírgula 3 3" xfId="2623" xr:uid="{00000000-0005-0000-0000-00005C0A0000}"/>
    <cellStyle name="Vírgula 4" xfId="2624" xr:uid="{00000000-0005-0000-0000-00005D0A0000}"/>
    <cellStyle name="Vírgula 4 2" xfId="2625" xr:uid="{00000000-0005-0000-0000-00005E0A0000}"/>
    <cellStyle name="Vírgula 5" xfId="2626" xr:uid="{00000000-0005-0000-0000-00005F0A0000}"/>
    <cellStyle name="Vírgula 6" xfId="2627" xr:uid="{00000000-0005-0000-0000-0000600A0000}"/>
    <cellStyle name="Vírgula 7" xfId="2658" xr:uid="{00000000-0005-0000-0000-0000610A0000}"/>
    <cellStyle name="Warning Text" xfId="2575" xr:uid="{00000000-0005-0000-0000-0000620A0000}"/>
  </cellStyles>
  <dxfs count="5">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
      <font>
        <color theme="8" tint="-0.24994659260841701"/>
      </font>
      <fill>
        <patternFill patternType="gray125">
          <fgColor theme="8" tint="0.39994506668294322"/>
          <bgColor theme="8" tint="-0.24994659260841701"/>
        </patternFill>
      </fill>
    </dxf>
  </dxfs>
  <tableStyles count="0" defaultTableStyle="TableStyleMedium2" defaultPivotStyle="PivotStyleLight16"/>
  <colors>
    <indexedColors>
      <rgbColor rgb="FF000000"/>
      <rgbColor rgb="FFFFFFFF"/>
      <rgbColor rgb="FFFF0000"/>
      <rgbColor rgb="FF00FF00"/>
      <rgbColor rgb="FF0000FF"/>
      <rgbColor rgb="FFFFFF00"/>
      <rgbColor rgb="FFFCD5B5"/>
      <rgbColor rgb="FFCCC1DA"/>
      <rgbColor rgb="FF800000"/>
      <rgbColor rgb="FF008000"/>
      <rgbColor rgb="FF000080"/>
      <rgbColor rgb="FF808000"/>
      <rgbColor rgb="FF800080"/>
      <rgbColor rgb="FF1F497D"/>
      <rgbColor rgb="FFC0C0C0"/>
      <rgbColor rgb="FF808080"/>
      <rgbColor rgb="FFBFBFBF"/>
      <rgbColor rgb="FF984807"/>
      <rgbColor rgb="FFFFFFCC"/>
      <rgbColor rgb="FFCCFFFF"/>
      <rgbColor rgb="FF660066"/>
      <rgbColor rgb="FFFF8080"/>
      <rgbColor rgb="FF0066CC"/>
      <rgbColor rgb="FFCCCCFF"/>
      <rgbColor rgb="FF000080"/>
      <rgbColor rgb="FFDEE6EF"/>
      <rgbColor rgb="FFFFBF00"/>
      <rgbColor rgb="FFD9D9D9"/>
      <rgbColor rgb="FFF2F2F2"/>
      <rgbColor rgb="FF800000"/>
      <rgbColor rgb="FFFFB66C"/>
      <rgbColor rgb="FF0000FF"/>
      <rgbColor rgb="FFB9CDE5"/>
      <rgbColor rgb="FFDBEEF4"/>
      <rgbColor rgb="FFCCFFCC"/>
      <rgbColor rgb="FFFFFF99"/>
      <rgbColor rgb="FF99CCFF"/>
      <rgbColor rgb="FFFF99CC"/>
      <rgbColor rgb="FFCC99FF"/>
      <rgbColor rgb="FFFFCC99"/>
      <rgbColor rgb="FF2A6099"/>
      <rgbColor rgb="FF33CCCC"/>
      <rgbColor rgb="FFC3D69B"/>
      <rgbColor rgb="FFFFCC00"/>
      <rgbColor rgb="FFFF9900"/>
      <rgbColor rgb="FFFF6600"/>
      <rgbColor rgb="FF7F7F7F"/>
      <rgbColor rgb="FF969696"/>
      <rgbColor rgb="FF003366"/>
      <rgbColor rgb="FF339966"/>
      <rgbColor rgb="FF003300"/>
      <rgbColor rgb="FFEBF1DE"/>
      <rgbColor rgb="FF993300"/>
      <rgbColor rgb="FFFF4000"/>
      <rgbColor rgb="FF333399"/>
      <rgbColor rgb="FF333333"/>
      <rgbColor rgb="00003366"/>
      <rgbColor rgb="00339966"/>
      <rgbColor rgb="00003300"/>
      <rgbColor rgb="00333300"/>
      <rgbColor rgb="00993300"/>
      <rgbColor rgb="00993366"/>
      <rgbColor rgb="00333399"/>
      <rgbColor rgb="00333333"/>
    </indexedColors>
    <mruColors>
      <color rgb="FF00FF00"/>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125</xdr:row>
      <xdr:rowOff>0</xdr:rowOff>
    </xdr:from>
    <xdr:to>
      <xdr:col>1</xdr:col>
      <xdr:colOff>2790825</xdr:colOff>
      <xdr:row>135</xdr:row>
      <xdr:rowOff>123825</xdr:rowOff>
    </xdr:to>
    <xdr:pic>
      <xdr:nvPicPr>
        <xdr:cNvPr id="2" name="Imagem 1" descr="Perfil W - H-HP - Aço Ideal">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20240625"/>
          <a:ext cx="2714625" cy="174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roesplan/AppData/Roaming/Microsoft/Excel/Users/Proesplan/AppData/Roaming/Microsoft/Excel/CTR/268%20-%20ETA%20Cordeir&#243;polis/Revis&#227;o%20or&#231;amento/268%20-%20Or&#231;amento%20Civil%20e%20hidromec&#226;nico%20-%20Rev7%20-Tania%20-%20Alter%20Ruben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4B9B914\268%20-%20Or&#231;amento%20Civil%20e%20hidromec&#226;nico%20-%20Rev7%20-Tania%20-%20Alter%20Rube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Orçamento Resumo"/>
      <sheetName val="OS - Obras Gerais"/>
      <sheetName val="OSE - Distribuição Geral"/>
      <sheetName val="MEE - Distribuição Geral"/>
      <sheetName val="OSE - Poste de Entrada"/>
      <sheetName val="MEE - Poste de Entrada"/>
      <sheetName val="OS - Caixa do Medidor de Vazão"/>
      <sheetName val="ME - Caixa do medidor de Vazão"/>
      <sheetName val="OS - Estrutura de Entrada"/>
      <sheetName val="ME - Estrutura de Entrada"/>
      <sheetName val="OS - Floculadores "/>
      <sheetName val="ME - Floculadores "/>
      <sheetName val="OS - Decantadores"/>
      <sheetName val="ME - Decantadores"/>
      <sheetName val="OS - Filtros"/>
      <sheetName val="ME - Filtros"/>
      <sheetName val="OSE - Módulo de Tratamento"/>
      <sheetName val="MEE - Módulo de Tratamento"/>
      <sheetName val="OS - Reservatório Pulmão"/>
      <sheetName val="OSE - Res. Pulmão"/>
      <sheetName val="ME - Reservatório - Pulmão"/>
      <sheetName val="MEE - Res. Pulmão"/>
      <sheetName val="OS - EE para processo da ETA"/>
      <sheetName val="ME - EE para processo da ETA"/>
      <sheetName val="OS - Casa de Química"/>
      <sheetName val="OSE - Casa de Química ELE"/>
      <sheetName val="ME - Casa de Química"/>
      <sheetName val="MEE - Casa de Química ELE"/>
      <sheetName val="OS - Casa de Cloração"/>
      <sheetName val="OSE - Casa de Cloração ELE"/>
      <sheetName val="ME - Casa de Cloração"/>
      <sheetName val="MEE - Casa de Cloração ELE"/>
      <sheetName val="OS - Reservatório Elevado"/>
      <sheetName val="OSE - RESE Processos"/>
      <sheetName val="ME - Reservatório Elevado"/>
      <sheetName val="MEE - RESE Processos"/>
      <sheetName val="OS - Poço de Manobra"/>
      <sheetName val="OS - Tanque de Equalização"/>
      <sheetName val="ME - Tanque de Equalização"/>
      <sheetName val="OS - EE de Recirculação"/>
      <sheetName val="OSE - EE de Retorno"/>
      <sheetName val="ME - EE de Recirculação"/>
      <sheetName val="MEE - EE de Recirculação"/>
      <sheetName val="OS - EE de Lodo"/>
      <sheetName val="OSE - EE de Desc. Lodo"/>
      <sheetName val="ME - EE de Lodo"/>
      <sheetName val="MEE - EE de Desc. Lodo"/>
      <sheetName val="OS - Desidratação Mec de Lodo"/>
      <sheetName val="OSE - SDL"/>
      <sheetName val="ME - Desidratação Mec de Lodo"/>
      <sheetName val="MEE - SDL"/>
      <sheetName val="OS - Interligações"/>
      <sheetName val="ME - Interligações"/>
      <sheetName val="OS - EE Lavagem dos Filtros"/>
      <sheetName val="OSE - EELF"/>
      <sheetName val="ME - EE Lavagem dos Filtros"/>
      <sheetName val="MEE - EELF"/>
      <sheetName val="OS - Portaria"/>
      <sheetName val="OSE - Portaria ELE"/>
      <sheetName val="ME - Portaria"/>
      <sheetName val="MEE - Portaria ELE"/>
      <sheetName val="OS - Sala do QDG"/>
      <sheetName val="OSE - Sala de Painéis"/>
      <sheetName val="MEE - Sala de Painéis"/>
      <sheetName val="OS - Rede de Esgoto"/>
      <sheetName val="ME - Rede de esgoto"/>
      <sheetName val="OS - Rede de distribuição"/>
      <sheetName val="ME - Rede de distribuição"/>
      <sheetName val="Q - Obras Gerais"/>
      <sheetName val="Q - Caixa do medidor de vazão"/>
      <sheetName val="Q - Estrutura de Entrada"/>
      <sheetName val="Q - Floculadores "/>
      <sheetName val="Q - Decantadores "/>
      <sheetName val="Q - Filtros "/>
      <sheetName val="Q - Reservatório"/>
      <sheetName val="Q -EE para processo da ETA"/>
      <sheetName val="Q - Casa de Química"/>
      <sheetName val="Q - Casa de Cloração"/>
      <sheetName val="Q - Reservatório Elevado"/>
      <sheetName val="Q - Poço de Manobra"/>
      <sheetName val="Q - Tanque de Equalização"/>
      <sheetName val="Q - EE de Recirculação"/>
      <sheetName val="Q - EE de Lodo"/>
      <sheetName val="Q - Desidratação Mec de Lodo"/>
      <sheetName val="Q - EE Lavagem dos Filtros"/>
      <sheetName val="Q - Interligações"/>
      <sheetName val="Q-interligações-2"/>
      <sheetName val="Q - Portaria"/>
      <sheetName val="Q- Sala do QDG"/>
      <sheetName val="Q - Rede de Esgoto"/>
      <sheetName val="Q - Rede de distribuição"/>
      <sheetName val="C_268-001"/>
      <sheetName val="C_268-004"/>
      <sheetName val="C_2682-005"/>
      <sheetName val="C_268-008"/>
      <sheetName val="C_268-010"/>
      <sheetName val="C_268-013"/>
      <sheetName val="C_268-014"/>
      <sheetName val="C_268-015"/>
      <sheetName val="C_268_016"/>
      <sheetName val="C_268_017"/>
      <sheetName val="C_268_018"/>
      <sheetName val="C_268_019"/>
      <sheetName val="C_268_020"/>
      <sheetName val="C_268_021"/>
      <sheetName val="C_268-022"/>
      <sheetName val="C_268_023"/>
      <sheetName val="C_268-024"/>
      <sheetName val="C_268-025"/>
      <sheetName val="C_268-026"/>
      <sheetName val="C_268-027"/>
      <sheetName val="C_268-028"/>
      <sheetName val="C_268-029"/>
      <sheetName val="C_268-030"/>
      <sheetName val="C_268-031"/>
      <sheetName val="C_268-032"/>
      <sheetName val="C_268-033"/>
      <sheetName val="C_268-034"/>
      <sheetName val="C_268-035"/>
      <sheetName val="C_268-036"/>
      <sheetName val="C_268-037"/>
      <sheetName val="C_268-038"/>
      <sheetName val="E-001"/>
      <sheetName val="E-002"/>
      <sheetName val="E-003"/>
      <sheetName val="E-004"/>
      <sheetName val="E-005"/>
      <sheetName val="E-006"/>
      <sheetName val="E-007"/>
      <sheetName val="E-008"/>
      <sheetName val="E-009"/>
      <sheetName val="E-010"/>
      <sheetName val="E-011"/>
      <sheetName val="E-012"/>
      <sheetName val="E-013"/>
      <sheetName val="E-014"/>
      <sheetName val="E-015"/>
      <sheetName val="E-016"/>
      <sheetName val="E-017"/>
      <sheetName val="E-018"/>
      <sheetName val="E-019"/>
      <sheetName val="E-020"/>
      <sheetName val="E-021"/>
      <sheetName val="E-022"/>
      <sheetName val="E-023"/>
      <sheetName val="E-024"/>
      <sheetName val="E-025"/>
      <sheetName val="E-026"/>
      <sheetName val="E-027"/>
      <sheetName val="E-028"/>
      <sheetName val="E-029"/>
      <sheetName val="E-030"/>
      <sheetName val="E-031"/>
      <sheetName val="E-032"/>
      <sheetName val="E-033"/>
      <sheetName val="E-034"/>
      <sheetName val="E-035"/>
      <sheetName val="E-036"/>
      <sheetName val="E-037"/>
      <sheetName val="E-038"/>
      <sheetName val="E-039"/>
      <sheetName val="E-040"/>
      <sheetName val="Resumo das Cotações - H "/>
      <sheetName val="Resumo das Cotações - E"/>
      <sheetName val="BDI Com"/>
      <sheetName val="BDI Sem"/>
      <sheetName val="Resumo das Composições - E"/>
      <sheetName val="C_268-002"/>
      <sheetName val="C_268-003"/>
      <sheetName val="C_268-009"/>
      <sheetName val="C_268-011"/>
      <sheetName val="C_268-012"/>
      <sheetName val="ALCH-06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17">
          <cell r="H17">
            <v>6.66</v>
          </cell>
        </row>
      </sheetData>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ow r="44">
          <cell r="C44">
            <v>27.58</v>
          </cell>
        </row>
      </sheetData>
      <sheetData sheetId="166" refreshError="1"/>
      <sheetData sheetId="167"/>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Orçamento Resumo"/>
      <sheetName val="OS - Obras Gerais"/>
      <sheetName val="OSE - Distribuição Geral"/>
      <sheetName val="MEE - Distribuição Geral"/>
      <sheetName val="OSE - Poste de Entrada"/>
      <sheetName val="MEE - Poste de Entrada"/>
      <sheetName val="OS - Caixa do Medidor de Vazão"/>
      <sheetName val="ME - Caixa do medidor de Vazão"/>
      <sheetName val="OS - Estrutura de Entrada"/>
      <sheetName val="ME - Estrutura de Entrada"/>
      <sheetName val="OS - Floculadores "/>
      <sheetName val="ME - Floculadores "/>
      <sheetName val="OS - Decantadores"/>
      <sheetName val="ME - Decantadores"/>
      <sheetName val="OS - Filtros"/>
      <sheetName val="ME - Filtros"/>
      <sheetName val="OSE - Módulo de Tratamento"/>
      <sheetName val="MEE - Módulo de Tratamento"/>
      <sheetName val="OS - Reservatório Pulmão"/>
      <sheetName val="OSE - Res. Pulmão"/>
      <sheetName val="ME - Reservatório - Pulmão"/>
      <sheetName val="MEE - Res. Pulmão"/>
      <sheetName val="OS - EE para processo da ETA"/>
      <sheetName val="ME - EE para processo da ETA"/>
      <sheetName val="OS - Casa de Química"/>
      <sheetName val="OSE - Casa de Química ELE"/>
      <sheetName val="ME - Casa de Química"/>
      <sheetName val="MEE - Casa de Química ELE"/>
      <sheetName val="OS - Casa de Cloração"/>
      <sheetName val="OSE - Casa de Cloração ELE"/>
      <sheetName val="ME - Casa de Cloração"/>
      <sheetName val="MEE - Casa de Cloração ELE"/>
      <sheetName val="OS - Reservatório Elevado"/>
      <sheetName val="OSE - RESE Processos"/>
      <sheetName val="ME - Reservatório Elevado"/>
      <sheetName val="MEE - RESE Processos"/>
      <sheetName val="OS - Poço de Manobra"/>
      <sheetName val="OS - Tanque de Equalização"/>
      <sheetName val="ME - Tanque de Equalização"/>
      <sheetName val="OS - EE de Recirculação"/>
      <sheetName val="OSE - EE de Retorno"/>
      <sheetName val="ME - EE de Recirculação"/>
      <sheetName val="MEE - EE de Recirculação"/>
      <sheetName val="OS - EE de Lodo"/>
      <sheetName val="OSE - EE de Desc. Lodo"/>
      <sheetName val="ME - EE de Lodo"/>
      <sheetName val="MEE - EE de Desc. Lodo"/>
      <sheetName val="OS - Desidratação Mec de Lodo"/>
      <sheetName val="OSE - SDL"/>
      <sheetName val="ME - Desidratação Mec de Lodo"/>
      <sheetName val="MEE - SDL"/>
      <sheetName val="OS - Interligações"/>
      <sheetName val="ME - Interligações"/>
      <sheetName val="OS - EE Lavagem dos Filtros"/>
      <sheetName val="OSE - EELF"/>
      <sheetName val="ME - EE Lavagem dos Filtros"/>
      <sheetName val="MEE - EELF"/>
      <sheetName val="OS - Portaria"/>
      <sheetName val="OSE - Portaria ELE"/>
      <sheetName val="ME - Portaria"/>
      <sheetName val="MEE - Portaria ELE"/>
      <sheetName val="OS - Sala do QDG"/>
      <sheetName val="OSE - Sala de Painéis"/>
      <sheetName val="MEE - Sala de Painéis"/>
      <sheetName val="OS - Rede de Esgoto"/>
      <sheetName val="ME - Rede de esgoto"/>
      <sheetName val="OS - Rede de distribuição"/>
      <sheetName val="ME - Rede de distribuição"/>
      <sheetName val="Q - Obras Gerais"/>
      <sheetName val="Q - Caixa do medidor de vazão"/>
      <sheetName val="Q - Estrutura de Entrada"/>
      <sheetName val="Q - Floculadores "/>
      <sheetName val="Q - Decantadores "/>
      <sheetName val="Q - Filtros "/>
      <sheetName val="Q - Reservatório"/>
      <sheetName val="Q -EE para processo da ETA"/>
      <sheetName val="Q - Casa de Química"/>
      <sheetName val="Q - Casa de Cloração"/>
      <sheetName val="Q - Reservatório Elevado"/>
      <sheetName val="Q - Poço de Manobra"/>
      <sheetName val="Q - Tanque de Equalização"/>
      <sheetName val="Q - EE de Recirculação"/>
      <sheetName val="Q - EE de Lodo"/>
      <sheetName val="Q - Desidratação Mec de Lodo"/>
      <sheetName val="Q - EE Lavagem dos Filtros"/>
      <sheetName val="Q - Interligações"/>
      <sheetName val="Q-interligações-2"/>
      <sheetName val="Q - Portaria"/>
      <sheetName val="Q- Sala do QDG"/>
      <sheetName val="Q - Rede de Esgoto"/>
      <sheetName val="Q - Rede de distribuição"/>
      <sheetName val="C_268-001"/>
      <sheetName val="C_268-004"/>
      <sheetName val="C_2682-005"/>
      <sheetName val="C_268-008"/>
      <sheetName val="C_268-010"/>
      <sheetName val="C_268-013"/>
      <sheetName val="C_268-014"/>
      <sheetName val="C_268-015"/>
      <sheetName val="C_268_016"/>
      <sheetName val="C_268_017"/>
      <sheetName val="C_268_018"/>
      <sheetName val="C_268_019"/>
      <sheetName val="C_268_020"/>
      <sheetName val="C_268_021"/>
      <sheetName val="C_268-022"/>
      <sheetName val="C_268_023"/>
      <sheetName val="C_268-024"/>
      <sheetName val="C_268-025"/>
      <sheetName val="C_268-026"/>
      <sheetName val="C_268-027"/>
      <sheetName val="C_268-028"/>
      <sheetName val="C_268-029"/>
      <sheetName val="C_268-030"/>
      <sheetName val="C_268-031"/>
      <sheetName val="C_268-032"/>
      <sheetName val="C_268-033"/>
      <sheetName val="C_268-034"/>
      <sheetName val="C_268-035"/>
      <sheetName val="C_268-036"/>
      <sheetName val="C_268-037"/>
      <sheetName val="C_268-038"/>
      <sheetName val="E-001"/>
      <sheetName val="E-002"/>
      <sheetName val="E-003"/>
      <sheetName val="E-004"/>
      <sheetName val="E-005"/>
      <sheetName val="E-006"/>
      <sheetName val="E-007"/>
      <sheetName val="E-008"/>
      <sheetName val="E-009"/>
      <sheetName val="E-010"/>
      <sheetName val="E-011"/>
      <sheetName val="E-012"/>
      <sheetName val="E-013"/>
      <sheetName val="E-014"/>
      <sheetName val="E-015"/>
      <sheetName val="E-016"/>
      <sheetName val="E-017"/>
      <sheetName val="E-018"/>
      <sheetName val="E-019"/>
      <sheetName val="E-020"/>
      <sheetName val="E-021"/>
      <sheetName val="E-022"/>
      <sheetName val="E-023"/>
      <sheetName val="E-024"/>
      <sheetName val="E-025"/>
      <sheetName val="E-026"/>
      <sheetName val="E-027"/>
      <sheetName val="E-028"/>
      <sheetName val="E-029"/>
      <sheetName val="E-030"/>
      <sheetName val="E-031"/>
      <sheetName val="E-032"/>
      <sheetName val="E-033"/>
      <sheetName val="E-034"/>
      <sheetName val="E-035"/>
      <sheetName val="E-036"/>
      <sheetName val="E-037"/>
      <sheetName val="E-038"/>
      <sheetName val="E-039"/>
      <sheetName val="E-040"/>
      <sheetName val="Resumo das Cotações - H "/>
      <sheetName val="Resumo das Cotações - E"/>
      <sheetName val="BDI Com"/>
      <sheetName val="BDI Sem"/>
      <sheetName val="Resumo das Composições - E"/>
      <sheetName val="C_268-002"/>
      <sheetName val="C_268-003"/>
      <sheetName val="C_268-009"/>
      <sheetName val="C_268-011"/>
      <sheetName val="C_268-012"/>
      <sheetName val="ALCH-06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17">
          <cell r="H17">
            <v>6.66</v>
          </cell>
        </row>
      </sheetData>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ow r="44">
          <cell r="C44">
            <v>27.58</v>
          </cell>
        </row>
      </sheetData>
      <sheetData sheetId="166" refreshError="1"/>
      <sheetData sheetId="167"/>
      <sheetData sheetId="168" refreshError="1"/>
      <sheetData sheetId="169" refreshError="1"/>
      <sheetData sheetId="170" refreshError="1"/>
      <sheetData sheetId="171" refreshError="1"/>
      <sheetData sheetId="172" refreshError="1"/>
      <sheetData sheetId="17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sheetPr>
  <dimension ref="A2:AMJ79"/>
  <sheetViews>
    <sheetView showGridLines="0" tabSelected="1" zoomScaleNormal="100" workbookViewId="0">
      <selection activeCell="E23" sqref="E23"/>
    </sheetView>
  </sheetViews>
  <sheetFormatPr defaultColWidth="9.140625" defaultRowHeight="15.75"/>
  <cols>
    <col min="1" max="1" width="3.7109375" style="2" customWidth="1"/>
    <col min="2" max="2" width="8.85546875" style="110" customWidth="1"/>
    <col min="3" max="3" width="35.85546875" style="105" customWidth="1"/>
    <col min="4" max="4" width="9.7109375" style="105" customWidth="1"/>
    <col min="5" max="5" width="11.140625" style="106" customWidth="1"/>
    <col min="6" max="6" width="8.7109375" style="107" customWidth="1"/>
    <col min="7" max="7" width="11.7109375" style="106" customWidth="1"/>
    <col min="8" max="8" width="11.140625" style="107" customWidth="1"/>
    <col min="9" max="9" width="8.85546875" style="107" customWidth="1"/>
    <col min="10" max="10" width="13.7109375" style="107" customWidth="1"/>
    <col min="11" max="11" width="15.140625" style="107" customWidth="1"/>
    <col min="12" max="12" width="10.5703125" style="2" customWidth="1"/>
    <col min="13" max="13" width="18.28515625" style="2" customWidth="1"/>
    <col min="14" max="1024" width="9.140625" style="2"/>
    <col min="1025" max="16384" width="9.140625" style="109"/>
  </cols>
  <sheetData>
    <row r="2" spans="1:48" s="2" customFormat="1" ht="18" customHeight="1">
      <c r="A2" s="1"/>
      <c r="B2" s="457" t="s">
        <v>0</v>
      </c>
      <c r="C2" s="458" t="s">
        <v>1</v>
      </c>
      <c r="D2" s="458"/>
      <c r="E2" s="458"/>
      <c r="F2" s="458"/>
      <c r="G2" s="458"/>
      <c r="H2" s="459" t="s">
        <v>2</v>
      </c>
      <c r="I2" s="459"/>
      <c r="J2" s="459"/>
      <c r="K2" s="459"/>
    </row>
    <row r="3" spans="1:48" s="2" customFormat="1" ht="18" customHeight="1">
      <c r="A3" s="1"/>
      <c r="B3" s="457"/>
      <c r="C3" s="455" t="s">
        <v>125</v>
      </c>
      <c r="D3" s="455"/>
      <c r="E3" s="455"/>
      <c r="F3" s="455"/>
      <c r="G3" s="455"/>
      <c r="H3" s="460" t="s">
        <v>124</v>
      </c>
      <c r="I3" s="460"/>
      <c r="J3" s="460"/>
      <c r="K3" s="413" t="s">
        <v>424</v>
      </c>
      <c r="M3" s="99"/>
      <c r="AV3" s="100"/>
    </row>
    <row r="4" spans="1:48" s="2" customFormat="1" ht="18" customHeight="1">
      <c r="A4" s="1"/>
      <c r="B4" s="455" t="s">
        <v>3</v>
      </c>
      <c r="C4" s="455" t="s">
        <v>126</v>
      </c>
      <c r="D4" s="455"/>
      <c r="E4" s="455"/>
      <c r="F4" s="455"/>
      <c r="G4" s="455"/>
      <c r="H4" s="460" t="s">
        <v>4</v>
      </c>
      <c r="I4" s="460"/>
      <c r="J4" s="460"/>
      <c r="K4" s="413" t="s">
        <v>424</v>
      </c>
    </row>
    <row r="5" spans="1:48" s="2" customFormat="1" ht="30" customHeight="1">
      <c r="A5" s="1"/>
      <c r="B5" s="455"/>
      <c r="C5" s="461" t="s">
        <v>226</v>
      </c>
      <c r="D5" s="461"/>
      <c r="E5" s="461"/>
      <c r="F5" s="461"/>
      <c r="G5" s="461"/>
      <c r="H5" s="462" t="s">
        <v>5</v>
      </c>
      <c r="I5" s="462"/>
      <c r="J5" s="462"/>
      <c r="K5" s="414" t="s">
        <v>423</v>
      </c>
      <c r="N5" s="3" t="s">
        <v>6</v>
      </c>
    </row>
    <row r="6" spans="1:48" s="2" customFormat="1" ht="18" customHeight="1">
      <c r="A6" s="1"/>
      <c r="B6" s="455"/>
      <c r="C6" s="463" t="s">
        <v>127</v>
      </c>
      <c r="D6" s="464"/>
      <c r="E6" s="464"/>
      <c r="F6" s="464"/>
      <c r="G6" s="465"/>
      <c r="H6" s="460" t="s">
        <v>7</v>
      </c>
      <c r="I6" s="460"/>
      <c r="J6" s="460"/>
      <c r="K6" s="130">
        <v>0.24179999999999999</v>
      </c>
    </row>
    <row r="7" spans="1:48" s="2" customFormat="1" ht="18" customHeight="1">
      <c r="A7" s="1"/>
      <c r="B7" s="456"/>
      <c r="C7" s="466"/>
      <c r="D7" s="467"/>
      <c r="E7" s="467"/>
      <c r="F7" s="467"/>
      <c r="G7" s="468"/>
      <c r="H7" s="469" t="s">
        <v>8</v>
      </c>
      <c r="I7" s="469"/>
      <c r="J7" s="469"/>
      <c r="K7" s="131">
        <v>0.14019999999999999</v>
      </c>
    </row>
    <row r="8" spans="1:48" s="2" customFormat="1" ht="54" customHeight="1">
      <c r="A8" s="1"/>
      <c r="B8" s="127" t="s">
        <v>9</v>
      </c>
      <c r="C8" s="445" t="s">
        <v>10</v>
      </c>
      <c r="D8" s="446"/>
      <c r="E8" s="446"/>
      <c r="F8" s="446"/>
      <c r="G8" s="447"/>
      <c r="H8" s="445" t="s">
        <v>123</v>
      </c>
      <c r="I8" s="446"/>
      <c r="J8" s="446"/>
      <c r="K8" s="447"/>
    </row>
    <row r="9" spans="1:48" s="68" customFormat="1">
      <c r="A9" s="2"/>
      <c r="B9" s="101"/>
      <c r="C9" s="448"/>
      <c r="D9" s="448"/>
      <c r="E9" s="448"/>
      <c r="F9" s="448"/>
      <c r="G9" s="448"/>
      <c r="H9" s="449"/>
      <c r="I9" s="449"/>
      <c r="J9" s="449"/>
      <c r="K9" s="449"/>
      <c r="L9" s="102"/>
      <c r="M9" s="102"/>
    </row>
    <row r="10" spans="1:48" s="68" customFormat="1">
      <c r="A10" s="2"/>
      <c r="B10" s="452">
        <v>1</v>
      </c>
      <c r="C10" s="453" t="str">
        <f>'OS-Op Canteiro'!$C$6</f>
        <v>OPERAÇÃO E MANUTENÇÃO DO CANTEIRO DE OBRAS</v>
      </c>
      <c r="D10" s="453"/>
      <c r="E10" s="453"/>
      <c r="F10" s="453"/>
      <c r="G10" s="453"/>
      <c r="H10" s="451"/>
      <c r="I10" s="451"/>
      <c r="J10" s="451"/>
      <c r="K10" s="451"/>
      <c r="L10" s="102"/>
      <c r="M10" s="102"/>
    </row>
    <row r="11" spans="1:48" s="68" customFormat="1">
      <c r="A11" s="2"/>
      <c r="B11" s="452"/>
      <c r="C11" s="453" t="str">
        <f>'OS-Op Canteiro'!$C$7</f>
        <v>OBRAS CIVIS E SERVIÇOS</v>
      </c>
      <c r="D11" s="453"/>
      <c r="E11" s="453"/>
      <c r="F11" s="453"/>
      <c r="G11" s="453"/>
      <c r="H11" s="454">
        <f>'OS-Op Canteiro'!$K$12</f>
        <v>1086.24</v>
      </c>
      <c r="I11" s="454"/>
      <c r="J11" s="454"/>
      <c r="K11" s="454"/>
      <c r="L11" s="102" t="s">
        <v>11</v>
      </c>
      <c r="M11" s="102"/>
    </row>
    <row r="12" spans="1:48" s="68" customFormat="1">
      <c r="A12" s="2"/>
      <c r="B12" s="352"/>
      <c r="C12" s="450"/>
      <c r="D12" s="450"/>
      <c r="E12" s="450"/>
      <c r="F12" s="450"/>
      <c r="G12" s="450"/>
      <c r="H12" s="451"/>
      <c r="I12" s="451"/>
      <c r="J12" s="451"/>
      <c r="K12" s="451"/>
      <c r="L12" s="102"/>
      <c r="M12" s="102"/>
    </row>
    <row r="13" spans="1:48" s="68" customFormat="1">
      <c r="A13" s="2"/>
      <c r="B13" s="452">
        <f>B10+1</f>
        <v>2</v>
      </c>
      <c r="C13" s="453" t="str">
        <f>'OS-Demolição Parshall'!$C$6</f>
        <v>OBRAS GERAIS</v>
      </c>
      <c r="D13" s="453"/>
      <c r="E13" s="453"/>
      <c r="F13" s="453"/>
      <c r="G13" s="453"/>
      <c r="H13" s="451"/>
      <c r="I13" s="451"/>
      <c r="J13" s="451"/>
      <c r="K13" s="451"/>
      <c r="L13" s="102"/>
      <c r="M13" s="102"/>
    </row>
    <row r="14" spans="1:48" s="68" customFormat="1">
      <c r="A14" s="2"/>
      <c r="B14" s="452"/>
      <c r="C14" s="453" t="str">
        <f>'OS-Demolição Parshall'!$C$7</f>
        <v>OBRAS CIVIS E SERVIÇOS</v>
      </c>
      <c r="D14" s="453"/>
      <c r="E14" s="453"/>
      <c r="F14" s="453"/>
      <c r="G14" s="453"/>
      <c r="H14" s="454">
        <f>'OS-Demolição Parshall'!$K$28</f>
        <v>315208.03000000003</v>
      </c>
      <c r="I14" s="454"/>
      <c r="J14" s="454"/>
      <c r="K14" s="454"/>
      <c r="L14" s="102" t="s">
        <v>11</v>
      </c>
      <c r="M14" s="102"/>
    </row>
    <row r="15" spans="1:48" s="68" customFormat="1">
      <c r="A15" s="2"/>
      <c r="B15" s="195"/>
      <c r="C15" s="450"/>
      <c r="D15" s="450"/>
      <c r="E15" s="450"/>
      <c r="F15" s="450"/>
      <c r="G15" s="450"/>
      <c r="H15" s="451"/>
      <c r="I15" s="451"/>
      <c r="J15" s="451"/>
      <c r="K15" s="451"/>
      <c r="L15" s="102"/>
      <c r="M15" s="102"/>
    </row>
    <row r="16" spans="1:48" s="68" customFormat="1">
      <c r="A16" s="2"/>
      <c r="B16" s="471">
        <f>B13+1</f>
        <v>3</v>
      </c>
      <c r="C16" s="453" t="str">
        <f>'ME-Demolição Parshall'!$C$6</f>
        <v>OBRAS GERAIS</v>
      </c>
      <c r="D16" s="453"/>
      <c r="E16" s="453"/>
      <c r="F16" s="453"/>
      <c r="G16" s="453"/>
      <c r="H16" s="451"/>
      <c r="I16" s="451"/>
      <c r="J16" s="451"/>
      <c r="K16" s="451"/>
      <c r="L16" s="102"/>
      <c r="M16" s="102"/>
    </row>
    <row r="17" spans="1:17" s="68" customFormat="1">
      <c r="A17" s="2"/>
      <c r="B17" s="471"/>
      <c r="C17" s="453" t="str">
        <f>'ME-Demolição Parshall'!$C$7</f>
        <v>MATERIAIS E EQUIPAMENTOS</v>
      </c>
      <c r="D17" s="453"/>
      <c r="E17" s="453"/>
      <c r="F17" s="453"/>
      <c r="G17" s="453"/>
      <c r="H17" s="454">
        <f>'ME-Demolição Parshall'!$K$12</f>
        <v>8383.4300000000021</v>
      </c>
      <c r="I17" s="454"/>
      <c r="J17" s="454"/>
      <c r="K17" s="454"/>
      <c r="L17" s="102" t="s">
        <v>11</v>
      </c>
      <c r="M17" s="102"/>
    </row>
    <row r="18" spans="1:17" s="68" customFormat="1">
      <c r="A18" s="2"/>
      <c r="B18" s="195"/>
      <c r="C18" s="450"/>
      <c r="D18" s="450"/>
      <c r="E18" s="450"/>
      <c r="F18" s="450"/>
      <c r="G18" s="450"/>
      <c r="H18" s="451"/>
      <c r="I18" s="451"/>
      <c r="J18" s="451"/>
      <c r="K18" s="451"/>
      <c r="L18" s="102"/>
      <c r="M18" s="102"/>
    </row>
    <row r="19" spans="1:17" s="68" customFormat="1" ht="15.75" customHeight="1">
      <c r="A19" s="2"/>
      <c r="B19" s="4"/>
      <c r="C19" s="472" t="s">
        <v>12</v>
      </c>
      <c r="D19" s="472"/>
      <c r="E19" s="472"/>
      <c r="F19" s="472"/>
      <c r="G19" s="472"/>
      <c r="H19" s="473">
        <f>SUM(H9:K18)</f>
        <v>324677.7</v>
      </c>
      <c r="I19" s="473"/>
      <c r="J19" s="473"/>
      <c r="K19" s="473"/>
      <c r="L19" s="2"/>
      <c r="M19" s="232">
        <f>SUM(H14:K17)*0.025</f>
        <v>8089.7865000000011</v>
      </c>
      <c r="N19" s="470" t="s">
        <v>217</v>
      </c>
      <c r="O19" s="470"/>
      <c r="P19" s="470"/>
      <c r="Q19" s="470"/>
    </row>
    <row r="20" spans="1:17" s="68" customFormat="1">
      <c r="A20" s="2"/>
      <c r="B20" s="60"/>
      <c r="C20" s="443"/>
      <c r="D20" s="443"/>
      <c r="E20" s="443"/>
      <c r="F20" s="443"/>
      <c r="G20" s="443"/>
      <c r="H20" s="444"/>
      <c r="I20" s="444"/>
      <c r="J20" s="444"/>
      <c r="K20" s="444"/>
      <c r="M20" s="103"/>
    </row>
    <row r="21" spans="1:17">
      <c r="B21" s="104"/>
      <c r="H21" s="108"/>
      <c r="I21" s="108"/>
      <c r="J21" s="108"/>
    </row>
    <row r="24" spans="1:17">
      <c r="M24" s="111"/>
    </row>
    <row r="74" s="2" customFormat="1"/>
    <row r="75" s="2" customFormat="1"/>
    <row r="76" s="2" customFormat="1"/>
    <row r="77" s="2" customFormat="1"/>
    <row r="78" s="2" customFormat="1"/>
    <row r="79" s="2" customFormat="1"/>
  </sheetData>
  <mergeCells count="43">
    <mergeCell ref="N19:Q19"/>
    <mergeCell ref="C15:G15"/>
    <mergeCell ref="H15:K15"/>
    <mergeCell ref="B16:B17"/>
    <mergeCell ref="C16:G16"/>
    <mergeCell ref="H16:K16"/>
    <mergeCell ref="C17:G17"/>
    <mergeCell ref="H17:K17"/>
    <mergeCell ref="C18:G18"/>
    <mergeCell ref="H18:K18"/>
    <mergeCell ref="C19:G19"/>
    <mergeCell ref="H19:K19"/>
    <mergeCell ref="B4:B7"/>
    <mergeCell ref="B2:B3"/>
    <mergeCell ref="C2:G2"/>
    <mergeCell ref="H2:K2"/>
    <mergeCell ref="C3:G3"/>
    <mergeCell ref="H3:J3"/>
    <mergeCell ref="C4:G4"/>
    <mergeCell ref="H4:J4"/>
    <mergeCell ref="C5:G5"/>
    <mergeCell ref="H5:J5"/>
    <mergeCell ref="C6:G7"/>
    <mergeCell ref="H6:J6"/>
    <mergeCell ref="H7:J7"/>
    <mergeCell ref="B10:B11"/>
    <mergeCell ref="C10:G10"/>
    <mergeCell ref="H10:K10"/>
    <mergeCell ref="C11:G11"/>
    <mergeCell ref="H11:K11"/>
    <mergeCell ref="B13:B14"/>
    <mergeCell ref="C13:G13"/>
    <mergeCell ref="H13:K13"/>
    <mergeCell ref="C14:G14"/>
    <mergeCell ref="H14:K14"/>
    <mergeCell ref="C20:G20"/>
    <mergeCell ref="H20:K20"/>
    <mergeCell ref="C8:G8"/>
    <mergeCell ref="H8:K8"/>
    <mergeCell ref="C9:G9"/>
    <mergeCell ref="H9:K9"/>
    <mergeCell ref="C12:G12"/>
    <mergeCell ref="H12:K12"/>
  </mergeCells>
  <printOptions horizontalCentered="1"/>
  <pageMargins left="0.78740157480314965" right="0.59055118110236227" top="0.98425196850393704" bottom="0.78740157480314965" header="0.39370078740157483" footer="0.39370078740157483"/>
  <pageSetup paperSize="9" scale="65" firstPageNumber="3" fitToHeight="0" orientation="portrait" useFirstPageNumber="1" horizontalDpi="300" verticalDpi="300" r:id="rId1"/>
  <headerFooter scaleWithDoc="0">
    <oddHeader>&amp;L&amp;"Book Antiqua,Negrito"&amp;10Rev-2&amp;C&amp;"Book Antiqua,Negrito"&amp;10Terceira Etapa&amp;R&amp;G</oddHeader>
    <oddFooter>&amp;L&amp;"Arial,Negrito"&amp;10CTR 464&amp;C&amp;"Arial,Negrito"&amp;10 4.&amp;P&amp;R&amp;"Arial,Itálico"&amp;10Origem: 408-Orçamento_Rel 10</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sheetPr>
  <dimension ref="A2:AMJ26"/>
  <sheetViews>
    <sheetView showGridLines="0" zoomScaleNormal="100" workbookViewId="0">
      <selection activeCell="K5" sqref="K5"/>
    </sheetView>
  </sheetViews>
  <sheetFormatPr defaultColWidth="9.140625" defaultRowHeight="15.75"/>
  <cols>
    <col min="1" max="1" width="3.7109375" style="2" customWidth="1"/>
    <col min="2" max="2" width="8.85546875" style="110" customWidth="1"/>
    <col min="3" max="3" width="35.85546875" style="105" customWidth="1"/>
    <col min="4" max="4" width="9.7109375" style="105" customWidth="1"/>
    <col min="5" max="5" width="11.140625" style="107" customWidth="1"/>
    <col min="6" max="6" width="8.7109375" style="107" customWidth="1"/>
    <col min="7" max="7" width="11.7109375" style="106" customWidth="1"/>
    <col min="8" max="8" width="11.140625" style="107" customWidth="1"/>
    <col min="9" max="9" width="8.85546875" style="107" customWidth="1"/>
    <col min="10" max="10" width="13.7109375" style="107" customWidth="1"/>
    <col min="11" max="11" width="15.140625" style="2" customWidth="1"/>
    <col min="12" max="1024" width="9.140625" style="2"/>
    <col min="1025" max="16384" width="9.140625" style="109"/>
  </cols>
  <sheetData>
    <row r="2" spans="1:42" s="2" customFormat="1" ht="18" customHeight="1">
      <c r="A2" s="1"/>
      <c r="B2" s="457" t="s">
        <v>0</v>
      </c>
      <c r="C2" s="458" t="s">
        <v>1</v>
      </c>
      <c r="D2" s="458"/>
      <c r="E2" s="458"/>
      <c r="F2" s="458"/>
      <c r="G2" s="458"/>
      <c r="H2" s="459" t="s">
        <v>2</v>
      </c>
      <c r="I2" s="459"/>
      <c r="J2" s="459"/>
      <c r="K2" s="459"/>
    </row>
    <row r="3" spans="1:42" s="2" customFormat="1" ht="18" customHeight="1">
      <c r="A3" s="1"/>
      <c r="B3" s="457"/>
      <c r="C3" s="455" t="s">
        <v>125</v>
      </c>
      <c r="D3" s="455"/>
      <c r="E3" s="455"/>
      <c r="F3" s="455"/>
      <c r="G3" s="455"/>
      <c r="H3" s="460" t="s">
        <v>124</v>
      </c>
      <c r="I3" s="460"/>
      <c r="J3" s="460"/>
      <c r="K3" s="413" t="s">
        <v>424</v>
      </c>
      <c r="AE3" s="172"/>
      <c r="AF3" s="172"/>
      <c r="AG3" s="172"/>
      <c r="AH3" s="172"/>
      <c r="AI3" s="172"/>
      <c r="AJ3" s="172"/>
      <c r="AK3" s="172"/>
      <c r="AL3" s="172"/>
      <c r="AM3" s="172"/>
      <c r="AN3" s="172"/>
      <c r="AO3" s="172"/>
      <c r="AP3" s="100"/>
    </row>
    <row r="4" spans="1:42" s="2" customFormat="1" ht="18" customHeight="1">
      <c r="A4" s="1"/>
      <c r="B4" s="455" t="s">
        <v>3</v>
      </c>
      <c r="C4" s="455" t="s">
        <v>126</v>
      </c>
      <c r="D4" s="455"/>
      <c r="E4" s="455"/>
      <c r="F4" s="455"/>
      <c r="G4" s="455"/>
      <c r="H4" s="460" t="s">
        <v>4</v>
      </c>
      <c r="I4" s="460"/>
      <c r="J4" s="460"/>
      <c r="K4" s="413" t="s">
        <v>424</v>
      </c>
    </row>
    <row r="5" spans="1:42" s="2" customFormat="1" ht="30" customHeight="1">
      <c r="A5" s="1"/>
      <c r="B5" s="455"/>
      <c r="C5" s="461" t="s">
        <v>226</v>
      </c>
      <c r="D5" s="461"/>
      <c r="E5" s="461"/>
      <c r="F5" s="461"/>
      <c r="G5" s="461"/>
      <c r="H5" s="462" t="s">
        <v>5</v>
      </c>
      <c r="I5" s="462"/>
      <c r="J5" s="462"/>
      <c r="K5" s="414" t="s">
        <v>423</v>
      </c>
    </row>
    <row r="6" spans="1:42" s="2" customFormat="1" ht="18" customHeight="1">
      <c r="A6" s="1"/>
      <c r="B6" s="455"/>
      <c r="C6" s="474" t="s">
        <v>366</v>
      </c>
      <c r="D6" s="474"/>
      <c r="E6" s="474"/>
      <c r="F6" s="474"/>
      <c r="G6" s="474"/>
      <c r="H6" s="460" t="s">
        <v>7</v>
      </c>
      <c r="I6" s="460"/>
      <c r="J6" s="460"/>
      <c r="K6" s="130">
        <v>0.24179999999999999</v>
      </c>
    </row>
    <row r="7" spans="1:42" s="2" customFormat="1" ht="18" customHeight="1">
      <c r="A7" s="1"/>
      <c r="B7" s="456"/>
      <c r="C7" s="461" t="s">
        <v>13</v>
      </c>
      <c r="D7" s="461"/>
      <c r="E7" s="461"/>
      <c r="F7" s="461"/>
      <c r="G7" s="461"/>
      <c r="H7" s="469" t="s">
        <v>8</v>
      </c>
      <c r="I7" s="469"/>
      <c r="J7" s="469"/>
      <c r="K7" s="131">
        <v>0.14019999999999999</v>
      </c>
    </row>
    <row r="8" spans="1:42" s="2" customFormat="1" ht="54" customHeight="1">
      <c r="A8" s="1"/>
      <c r="B8" s="127" t="s">
        <v>9</v>
      </c>
      <c r="C8" s="353" t="s">
        <v>10</v>
      </c>
      <c r="D8" s="128" t="s">
        <v>14</v>
      </c>
      <c r="E8" s="129" t="s">
        <v>15</v>
      </c>
      <c r="F8" s="353" t="s">
        <v>16</v>
      </c>
      <c r="G8" s="129" t="s">
        <v>17</v>
      </c>
      <c r="H8" s="353" t="s">
        <v>121</v>
      </c>
      <c r="I8" s="353" t="s">
        <v>18</v>
      </c>
      <c r="J8" s="353" t="s">
        <v>122</v>
      </c>
      <c r="K8" s="353" t="s">
        <v>123</v>
      </c>
    </row>
    <row r="9" spans="1:42" s="367" customFormat="1">
      <c r="A9" s="366"/>
      <c r="B9" s="351"/>
      <c r="C9" s="219"/>
      <c r="D9" s="213"/>
      <c r="E9" s="214"/>
      <c r="F9" s="214"/>
      <c r="G9" s="215"/>
      <c r="H9" s="214"/>
      <c r="I9" s="214"/>
      <c r="J9" s="214"/>
      <c r="K9" s="217"/>
    </row>
    <row r="10" spans="1:42" s="367" customFormat="1" ht="31.5">
      <c r="A10" s="366"/>
      <c r="B10" s="354">
        <f>B14</f>
        <v>1</v>
      </c>
      <c r="C10" s="212" t="str">
        <f>UPPER(C14)</f>
        <v>OPERAÇÃO E MANUTENÇÃO DO CANTEIRO DE OBRAS</v>
      </c>
      <c r="D10" s="213"/>
      <c r="E10" s="214"/>
      <c r="F10" s="214"/>
      <c r="G10" s="215"/>
      <c r="H10" s="214"/>
      <c r="I10" s="214"/>
      <c r="J10" s="214"/>
      <c r="K10" s="216">
        <f>K19</f>
        <v>1086.24</v>
      </c>
    </row>
    <row r="11" spans="1:42" s="367" customFormat="1">
      <c r="A11" s="366"/>
      <c r="B11" s="351"/>
      <c r="C11" s="219"/>
      <c r="D11" s="213"/>
      <c r="E11" s="214"/>
      <c r="F11" s="214"/>
      <c r="G11" s="215"/>
      <c r="H11" s="214"/>
      <c r="I11" s="214"/>
      <c r="J11" s="214"/>
      <c r="K11" s="217"/>
    </row>
    <row r="12" spans="1:42" s="367" customFormat="1">
      <c r="A12" s="366"/>
      <c r="B12" s="220"/>
      <c r="C12" s="355" t="s">
        <v>12</v>
      </c>
      <c r="D12" s="355"/>
      <c r="E12" s="355"/>
      <c r="F12" s="355"/>
      <c r="G12" s="222"/>
      <c r="H12" s="355"/>
      <c r="I12" s="355"/>
      <c r="J12" s="355"/>
      <c r="K12" s="223">
        <f>SUM(K9:K11)</f>
        <v>1086.24</v>
      </c>
    </row>
    <row r="13" spans="1:42" s="367" customFormat="1">
      <c r="A13" s="366"/>
      <c r="B13" s="233"/>
      <c r="C13" s="234"/>
      <c r="D13" s="234"/>
      <c r="E13" s="235"/>
      <c r="F13" s="235"/>
      <c r="G13" s="236"/>
      <c r="H13" s="237"/>
      <c r="I13" s="237"/>
      <c r="J13" s="237"/>
      <c r="K13" s="368"/>
    </row>
    <row r="14" spans="1:42" s="369" customFormat="1" ht="31.5">
      <c r="B14" s="224">
        <v>1</v>
      </c>
      <c r="C14" s="225" t="s">
        <v>219</v>
      </c>
      <c r="D14" s="370"/>
      <c r="E14" s="250"/>
      <c r="F14" s="250"/>
      <c r="G14" s="371"/>
      <c r="H14" s="371"/>
      <c r="I14" s="139"/>
      <c r="J14" s="139"/>
      <c r="K14" s="372"/>
      <c r="L14" s="373"/>
      <c r="M14" s="373"/>
    </row>
    <row r="15" spans="1:42" s="367" customFormat="1" ht="31.5">
      <c r="A15" s="366"/>
      <c r="B15" s="226" t="s">
        <v>20</v>
      </c>
      <c r="C15" s="132" t="str">
        <f>'Q-Op Canteiro'!$B$13</f>
        <v>Tarifa "A" de fornecimento de água (contrapartida do SEMAE)</v>
      </c>
      <c r="D15" s="415">
        <v>44480</v>
      </c>
      <c r="E15" s="134" t="s">
        <v>42</v>
      </c>
      <c r="F15" s="135" t="s">
        <v>28</v>
      </c>
      <c r="G15" s="136">
        <f>ROUND('Q-Op Canteiro'!$C$17,2)</f>
        <v>0</v>
      </c>
      <c r="H15" s="137">
        <v>14.38</v>
      </c>
      <c r="I15" s="138">
        <f>$K$6</f>
        <v>0.24179999999999999</v>
      </c>
      <c r="J15" s="139">
        <f>ROUND(H15*(I15+1),2)</f>
        <v>17.86</v>
      </c>
      <c r="K15" s="139">
        <f>ROUND(G15*J15,2)</f>
        <v>0</v>
      </c>
    </row>
    <row r="16" spans="1:42" s="367" customFormat="1" ht="47.25">
      <c r="A16" s="366"/>
      <c r="B16" s="226" t="s">
        <v>24</v>
      </c>
      <c r="C16" s="132" t="str">
        <f>'Q-Op Canteiro'!$B$20</f>
        <v>Energia elétrica comercial, incluindo ICMS, PIS/PASEP e COFINS (contrapartida do SEMAE)</v>
      </c>
      <c r="D16" s="415">
        <v>14250</v>
      </c>
      <c r="E16" s="134" t="s">
        <v>42</v>
      </c>
      <c r="F16" s="135" t="s">
        <v>221</v>
      </c>
      <c r="G16" s="136">
        <f>ROUND('Q-Op Canteiro'!$C$24,2)</f>
        <v>0</v>
      </c>
      <c r="H16" s="137">
        <v>0.76</v>
      </c>
      <c r="I16" s="138">
        <f>$K$6</f>
        <v>0.24179999999999999</v>
      </c>
      <c r="J16" s="139">
        <f t="shared" ref="J16:J17" si="0">ROUND(H16*(I16+1),2)</f>
        <v>0.94</v>
      </c>
      <c r="K16" s="139">
        <f t="shared" ref="K16:K17" si="1">ROUND(G16*J16,2)</f>
        <v>0</v>
      </c>
    </row>
    <row r="17" spans="1:13" s="367" customFormat="1">
      <c r="A17" s="366"/>
      <c r="B17" s="226" t="s">
        <v>25</v>
      </c>
      <c r="C17" s="132" t="str">
        <f>'Q-Op Canteiro'!$B$27</f>
        <v>Plano compartilhado de telefonia móvel</v>
      </c>
      <c r="D17" s="415" t="s">
        <v>223</v>
      </c>
      <c r="E17" s="134" t="s">
        <v>27</v>
      </c>
      <c r="F17" s="135" t="s">
        <v>114</v>
      </c>
      <c r="G17" s="136">
        <f>ROUND('Q-Op Canteiro'!$C$34,2)</f>
        <v>1488</v>
      </c>
      <c r="H17" s="137">
        <v>0.59</v>
      </c>
      <c r="I17" s="138">
        <f>$K$6</f>
        <v>0.24179999999999999</v>
      </c>
      <c r="J17" s="139">
        <f t="shared" si="0"/>
        <v>0.73</v>
      </c>
      <c r="K17" s="139">
        <f t="shared" si="1"/>
        <v>1086.24</v>
      </c>
    </row>
    <row r="18" spans="1:13" s="369" customFormat="1">
      <c r="B18" s="227"/>
      <c r="C18" s="247"/>
      <c r="D18" s="365"/>
      <c r="E18" s="250"/>
      <c r="F18" s="250"/>
      <c r="G18" s="243"/>
      <c r="H18" s="243"/>
      <c r="I18" s="374"/>
      <c r="J18" s="139"/>
      <c r="K18" s="372"/>
      <c r="L18" s="373"/>
      <c r="M18" s="373"/>
    </row>
    <row r="19" spans="1:13" s="369" customFormat="1">
      <c r="B19" s="227"/>
      <c r="C19" s="228" t="s">
        <v>34</v>
      </c>
      <c r="D19" s="375"/>
      <c r="E19" s="376"/>
      <c r="F19" s="376"/>
      <c r="G19" s="377"/>
      <c r="H19" s="377"/>
      <c r="I19" s="378"/>
      <c r="J19" s="139"/>
      <c r="K19" s="229">
        <f>SUM(K15:K18)</f>
        <v>1086.24</v>
      </c>
      <c r="L19" s="373"/>
      <c r="M19" s="373"/>
    </row>
    <row r="20" spans="1:13" s="369" customFormat="1">
      <c r="B20" s="227"/>
      <c r="C20" s="228"/>
      <c r="D20" s="375"/>
      <c r="E20" s="376"/>
      <c r="F20" s="376"/>
      <c r="G20" s="377"/>
      <c r="H20" s="377"/>
      <c r="I20" s="378"/>
      <c r="J20" s="139"/>
      <c r="K20" s="229"/>
      <c r="L20" s="373"/>
      <c r="M20" s="373"/>
    </row>
    <row r="21" spans="1:13" s="369" customFormat="1" ht="31.5">
      <c r="B21" s="227"/>
      <c r="C21" s="388" t="s">
        <v>371</v>
      </c>
      <c r="D21" s="375"/>
      <c r="E21" s="376"/>
      <c r="F21" s="376"/>
      <c r="G21" s="377"/>
      <c r="H21" s="377"/>
      <c r="I21" s="378"/>
      <c r="J21" s="139"/>
      <c r="K21" s="229"/>
      <c r="L21" s="373"/>
      <c r="M21" s="373"/>
    </row>
    <row r="22" spans="1:13" s="369" customFormat="1">
      <c r="B22" s="227"/>
      <c r="C22" s="228"/>
      <c r="D22" s="375"/>
      <c r="E22" s="376"/>
      <c r="F22" s="376"/>
      <c r="G22" s="377"/>
      <c r="H22" s="377"/>
      <c r="I22" s="378"/>
      <c r="J22" s="139"/>
      <c r="K22" s="229"/>
      <c r="L22" s="373"/>
      <c r="M22" s="373"/>
    </row>
    <row r="23" spans="1:13" s="369" customFormat="1">
      <c r="B23" s="227"/>
      <c r="C23" s="228"/>
      <c r="D23" s="375"/>
      <c r="E23" s="376"/>
      <c r="F23" s="376"/>
      <c r="G23" s="377"/>
      <c r="H23" s="377"/>
      <c r="I23" s="378"/>
      <c r="J23" s="139"/>
      <c r="K23" s="229"/>
      <c r="L23" s="373"/>
      <c r="M23" s="373"/>
    </row>
    <row r="24" spans="1:13" s="366" customFormat="1">
      <c r="B24" s="379"/>
      <c r="C24" s="230" t="s">
        <v>12</v>
      </c>
      <c r="D24" s="380"/>
      <c r="E24" s="381"/>
      <c r="F24" s="381"/>
      <c r="G24" s="382"/>
      <c r="H24" s="383"/>
      <c r="I24" s="383"/>
      <c r="J24" s="383"/>
      <c r="K24" s="231">
        <f>SUM(K14:K23)/2</f>
        <v>1086.24</v>
      </c>
    </row>
    <row r="25" spans="1:13" s="366" customFormat="1">
      <c r="B25" s="233"/>
      <c r="C25" s="384"/>
      <c r="D25" s="385"/>
      <c r="E25" s="386"/>
      <c r="F25" s="386"/>
      <c r="G25" s="236"/>
      <c r="H25" s="387"/>
      <c r="I25" s="387"/>
      <c r="J25" s="387"/>
      <c r="K25" s="237"/>
    </row>
    <row r="26" spans="1:13" s="2" customFormat="1">
      <c r="B26" s="104"/>
      <c r="C26" s="105"/>
      <c r="D26" s="105"/>
      <c r="E26" s="107"/>
      <c r="F26" s="107"/>
      <c r="G26" s="106"/>
      <c r="H26" s="108"/>
      <c r="I26" s="108"/>
      <c r="J26" s="107"/>
    </row>
  </sheetData>
  <mergeCells count="14">
    <mergeCell ref="C6:G6"/>
    <mergeCell ref="H6:J6"/>
    <mergeCell ref="C7:G7"/>
    <mergeCell ref="H7:J7"/>
    <mergeCell ref="B2:B3"/>
    <mergeCell ref="C2:G2"/>
    <mergeCell ref="H2:K2"/>
    <mergeCell ref="C3:G3"/>
    <mergeCell ref="H3:J3"/>
    <mergeCell ref="B4:B7"/>
    <mergeCell ref="C4:G4"/>
    <mergeCell ref="H4:J4"/>
    <mergeCell ref="C5:G5"/>
    <mergeCell ref="H5:J5"/>
  </mergeCells>
  <printOptions horizontalCentered="1"/>
  <pageMargins left="0.78740157480314965" right="0.59055118110236227" top="0.98425196850393704" bottom="0.78740157480314965" header="0.39370078740157483" footer="0.39370078740157483"/>
  <pageSetup paperSize="9" scale="65" fitToHeight="0" orientation="portrait" r:id="rId1"/>
  <headerFooter scaleWithDoc="0">
    <oddHeader>&amp;L&amp;"Book Antiqua,Negrito"&amp;10Rev-2&amp;C&amp;"Book Antiqua,Negrito"&amp;10Terceira Etapa&amp;R&amp;G</oddHeader>
    <oddFooter>&amp;L&amp;"Arial,Negrito"&amp;10CTR 464&amp;C&amp;"Arial,Negrito"&amp;10 4.&amp;P&amp;R&amp;"Arial,Itálico"&amp;10Origem: 408-Orçamento_Rel 10</oddFooter>
  </headerFooter>
  <rowBreaks count="1" manualBreakCount="1">
    <brk id="1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2:AMJ95"/>
  <sheetViews>
    <sheetView showGridLines="0" zoomScaleNormal="100" workbookViewId="0">
      <selection activeCell="K5" sqref="K5"/>
    </sheetView>
  </sheetViews>
  <sheetFormatPr defaultColWidth="9.140625" defaultRowHeight="15.75"/>
  <cols>
    <col min="1" max="1" width="3.7109375" style="2" customWidth="1"/>
    <col min="2" max="2" width="8.85546875" style="110" customWidth="1"/>
    <col min="3" max="3" width="35.85546875" style="105" customWidth="1"/>
    <col min="4" max="4" width="9.7109375" style="105" customWidth="1"/>
    <col min="5" max="5" width="11.140625" style="106" customWidth="1"/>
    <col min="6" max="6" width="8.7109375" style="107" customWidth="1"/>
    <col min="7" max="7" width="11.7109375" style="106" customWidth="1"/>
    <col min="8" max="8" width="11.140625" style="107" customWidth="1"/>
    <col min="9" max="9" width="8.85546875" style="107" customWidth="1"/>
    <col min="10" max="10" width="13.7109375" style="107" customWidth="1"/>
    <col min="11" max="11" width="15.140625" style="107" customWidth="1"/>
    <col min="12" max="12" width="10.5703125" style="2" customWidth="1"/>
    <col min="13" max="1024" width="9.140625" style="2"/>
    <col min="1025" max="16384" width="9.140625" style="109"/>
  </cols>
  <sheetData>
    <row r="2" spans="1:41" s="2" customFormat="1" ht="18" customHeight="1">
      <c r="A2" s="1"/>
      <c r="B2" s="457" t="s">
        <v>0</v>
      </c>
      <c r="C2" s="458" t="s">
        <v>1</v>
      </c>
      <c r="D2" s="458"/>
      <c r="E2" s="458"/>
      <c r="F2" s="458"/>
      <c r="G2" s="458"/>
      <c r="H2" s="459" t="s">
        <v>2</v>
      </c>
      <c r="I2" s="459"/>
      <c r="J2" s="459"/>
      <c r="K2" s="459"/>
    </row>
    <row r="3" spans="1:41" s="2" customFormat="1" ht="18" customHeight="1">
      <c r="A3" s="1"/>
      <c r="B3" s="457"/>
      <c r="C3" s="455" t="s">
        <v>125</v>
      </c>
      <c r="D3" s="455"/>
      <c r="E3" s="455"/>
      <c r="F3" s="455"/>
      <c r="G3" s="455"/>
      <c r="H3" s="460" t="s">
        <v>124</v>
      </c>
      <c r="I3" s="460"/>
      <c r="J3" s="460"/>
      <c r="K3" s="413" t="s">
        <v>424</v>
      </c>
      <c r="AO3" s="100"/>
    </row>
    <row r="4" spans="1:41" s="2" customFormat="1" ht="18" customHeight="1">
      <c r="A4" s="1"/>
      <c r="B4" s="455" t="s">
        <v>3</v>
      </c>
      <c r="C4" s="455" t="s">
        <v>126</v>
      </c>
      <c r="D4" s="455"/>
      <c r="E4" s="455"/>
      <c r="F4" s="455"/>
      <c r="G4" s="455"/>
      <c r="H4" s="460" t="s">
        <v>4</v>
      </c>
      <c r="I4" s="460"/>
      <c r="J4" s="460"/>
      <c r="K4" s="413" t="s">
        <v>424</v>
      </c>
    </row>
    <row r="5" spans="1:41" s="2" customFormat="1" ht="30" customHeight="1">
      <c r="A5" s="1"/>
      <c r="B5" s="455"/>
      <c r="C5" s="461" t="s">
        <v>226</v>
      </c>
      <c r="D5" s="461"/>
      <c r="E5" s="461"/>
      <c r="F5" s="461"/>
      <c r="G5" s="461"/>
      <c r="H5" s="462" t="s">
        <v>5</v>
      </c>
      <c r="I5" s="462"/>
      <c r="J5" s="462"/>
      <c r="K5" s="414" t="s">
        <v>423</v>
      </c>
    </row>
    <row r="6" spans="1:41" s="2" customFormat="1" ht="18" customHeight="1">
      <c r="A6" s="1"/>
      <c r="B6" s="455"/>
      <c r="C6" s="461" t="s">
        <v>227</v>
      </c>
      <c r="D6" s="461"/>
      <c r="E6" s="461"/>
      <c r="F6" s="461"/>
      <c r="G6" s="461"/>
      <c r="H6" s="460" t="s">
        <v>7</v>
      </c>
      <c r="I6" s="460"/>
      <c r="J6" s="460"/>
      <c r="K6" s="130">
        <v>0.24179999999999999</v>
      </c>
    </row>
    <row r="7" spans="1:41" s="2" customFormat="1" ht="18" customHeight="1">
      <c r="A7" s="1"/>
      <c r="B7" s="456"/>
      <c r="C7" s="455" t="s">
        <v>13</v>
      </c>
      <c r="D7" s="455"/>
      <c r="E7" s="455"/>
      <c r="F7" s="455"/>
      <c r="G7" s="455"/>
      <c r="H7" s="469" t="s">
        <v>8</v>
      </c>
      <c r="I7" s="469"/>
      <c r="J7" s="469"/>
      <c r="K7" s="131">
        <v>0.14019999999999999</v>
      </c>
    </row>
    <row r="8" spans="1:41" s="2" customFormat="1" ht="54" customHeight="1">
      <c r="A8" s="1"/>
      <c r="B8" s="127" t="s">
        <v>9</v>
      </c>
      <c r="C8" s="193" t="s">
        <v>10</v>
      </c>
      <c r="D8" s="128" t="s">
        <v>14</v>
      </c>
      <c r="E8" s="129" t="s">
        <v>15</v>
      </c>
      <c r="F8" s="193" t="s">
        <v>16</v>
      </c>
      <c r="G8" s="129" t="s">
        <v>17</v>
      </c>
      <c r="H8" s="193" t="s">
        <v>121</v>
      </c>
      <c r="I8" s="193" t="s">
        <v>18</v>
      </c>
      <c r="J8" s="193" t="s">
        <v>122</v>
      </c>
      <c r="K8" s="193" t="s">
        <v>123</v>
      </c>
    </row>
    <row r="9" spans="1:41" s="68" customFormat="1">
      <c r="A9" s="2"/>
      <c r="B9" s="101"/>
      <c r="C9" s="112"/>
      <c r="D9" s="5"/>
      <c r="E9" s="6"/>
      <c r="F9" s="194"/>
      <c r="G9" s="7"/>
      <c r="H9" s="194"/>
      <c r="I9" s="194"/>
      <c r="J9" s="194"/>
      <c r="K9" s="8"/>
      <c r="L9" s="102"/>
    </row>
    <row r="10" spans="1:41" s="68" customFormat="1">
      <c r="A10" s="2"/>
      <c r="B10" s="238">
        <f>B30</f>
        <v>1</v>
      </c>
      <c r="C10" s="239" t="str">
        <f>UPPER(C30)</f>
        <v>DEMOLIÇÕES / REMOÇÕES</v>
      </c>
      <c r="D10" s="241"/>
      <c r="E10" s="242"/>
      <c r="F10" s="214"/>
      <c r="G10" s="215"/>
      <c r="H10" s="214"/>
      <c r="I10" s="214"/>
      <c r="J10" s="214"/>
      <c r="K10" s="216">
        <f>K38</f>
        <v>19328.739999999998</v>
      </c>
      <c r="L10" s="102"/>
    </row>
    <row r="11" spans="1:41" s="68" customFormat="1">
      <c r="A11" s="2"/>
      <c r="B11" s="113"/>
      <c r="C11" s="114"/>
      <c r="D11" s="241"/>
      <c r="E11" s="242"/>
      <c r="F11" s="214"/>
      <c r="G11" s="215"/>
      <c r="H11" s="214"/>
      <c r="I11" s="214"/>
      <c r="J11" s="214"/>
      <c r="K11" s="9"/>
      <c r="L11" s="102"/>
    </row>
    <row r="12" spans="1:41" s="68" customFormat="1">
      <c r="A12" s="2"/>
      <c r="B12" s="401">
        <f>B40</f>
        <v>2</v>
      </c>
      <c r="C12" s="239" t="str">
        <f>UPPER(C40)</f>
        <v>PREPARO / LIMPEZA</v>
      </c>
      <c r="D12" s="241"/>
      <c r="E12" s="242"/>
      <c r="F12" s="214"/>
      <c r="G12" s="215"/>
      <c r="H12" s="214"/>
      <c r="I12" s="214"/>
      <c r="J12" s="214"/>
      <c r="K12" s="216">
        <f>K44</f>
        <v>411.45</v>
      </c>
      <c r="L12" s="102"/>
    </row>
    <row r="13" spans="1:41" s="68" customFormat="1">
      <c r="A13" s="2"/>
      <c r="B13" s="113"/>
      <c r="C13" s="114"/>
      <c r="D13" s="241"/>
      <c r="E13" s="242"/>
      <c r="F13" s="214"/>
      <c r="G13" s="215"/>
      <c r="H13" s="214"/>
      <c r="I13" s="214"/>
      <c r="J13" s="214"/>
      <c r="K13" s="9"/>
      <c r="L13" s="102"/>
    </row>
    <row r="14" spans="1:41" s="68" customFormat="1">
      <c r="A14" s="2"/>
      <c r="B14" s="389">
        <f>B46</f>
        <v>3</v>
      </c>
      <c r="C14" s="240" t="str">
        <f>UPPER(C46)</f>
        <v>FUNDAÇÕES E ESTRUTURAS</v>
      </c>
      <c r="D14" s="241"/>
      <c r="E14" s="242"/>
      <c r="F14" s="214"/>
      <c r="G14" s="215"/>
      <c r="H14" s="214"/>
      <c r="I14" s="214"/>
      <c r="J14" s="214"/>
      <c r="K14" s="216">
        <f>K53</f>
        <v>9235.83</v>
      </c>
      <c r="L14" s="102"/>
    </row>
    <row r="15" spans="1:41" s="68" customFormat="1">
      <c r="A15" s="2"/>
      <c r="B15" s="113"/>
      <c r="C15" s="114"/>
      <c r="D15" s="241"/>
      <c r="E15" s="242"/>
      <c r="F15" s="214"/>
      <c r="G15" s="215"/>
      <c r="H15" s="214"/>
      <c r="I15" s="214"/>
      <c r="J15" s="214"/>
      <c r="K15" s="9"/>
      <c r="L15" s="102"/>
    </row>
    <row r="16" spans="1:41" s="68" customFormat="1">
      <c r="A16" s="2"/>
      <c r="B16" s="238">
        <f>B55</f>
        <v>4</v>
      </c>
      <c r="C16" s="239" t="str">
        <f>UPPER(C55)</f>
        <v>PAREDE E PEITORIL</v>
      </c>
      <c r="D16" s="241"/>
      <c r="E16" s="242"/>
      <c r="F16" s="214"/>
      <c r="G16" s="215"/>
      <c r="H16" s="214"/>
      <c r="I16" s="214"/>
      <c r="J16" s="214"/>
      <c r="K16" s="216">
        <f>K61</f>
        <v>11453.310000000001</v>
      </c>
      <c r="L16" s="102"/>
    </row>
    <row r="17" spans="1:12" s="68" customFormat="1">
      <c r="A17" s="2"/>
      <c r="B17" s="113"/>
      <c r="C17" s="114"/>
      <c r="D17" s="241"/>
      <c r="E17" s="242"/>
      <c r="F17" s="214"/>
      <c r="G17" s="215"/>
      <c r="H17" s="214"/>
      <c r="I17" s="214"/>
      <c r="J17" s="214"/>
      <c r="K17" s="9"/>
      <c r="L17" s="102"/>
    </row>
    <row r="18" spans="1:12" s="68" customFormat="1">
      <c r="A18" s="2"/>
      <c r="B18" s="211">
        <f>B63</f>
        <v>5</v>
      </c>
      <c r="C18" s="240" t="str">
        <f>UPPER(C63)</f>
        <v>PISOS</v>
      </c>
      <c r="D18" s="241"/>
      <c r="E18" s="242"/>
      <c r="F18" s="214"/>
      <c r="G18" s="215"/>
      <c r="H18" s="214"/>
      <c r="I18" s="214"/>
      <c r="J18" s="214"/>
      <c r="K18" s="216">
        <f>K67</f>
        <v>38872.39</v>
      </c>
      <c r="L18" s="102"/>
    </row>
    <row r="19" spans="1:12" s="68" customFormat="1">
      <c r="A19" s="2"/>
      <c r="B19" s="113"/>
      <c r="C19" s="114"/>
      <c r="D19" s="241"/>
      <c r="E19" s="242"/>
      <c r="F19" s="214"/>
      <c r="G19" s="215"/>
      <c r="H19" s="214"/>
      <c r="I19" s="214"/>
      <c r="J19" s="214"/>
      <c r="K19" s="9"/>
      <c r="L19" s="102"/>
    </row>
    <row r="20" spans="1:12" s="68" customFormat="1">
      <c r="A20" s="2"/>
      <c r="B20" s="211">
        <f>B69</f>
        <v>6</v>
      </c>
      <c r="C20" s="240" t="str">
        <f>UPPER(C69)</f>
        <v>ESTRUTURA METÁLICA</v>
      </c>
      <c r="D20" s="241"/>
      <c r="E20" s="242"/>
      <c r="F20" s="214"/>
      <c r="G20" s="215"/>
      <c r="H20" s="214"/>
      <c r="I20" s="214"/>
      <c r="J20" s="214"/>
      <c r="K20" s="216">
        <f>K72</f>
        <v>23695.03</v>
      </c>
      <c r="L20" s="102"/>
    </row>
    <row r="21" spans="1:12" s="68" customFormat="1">
      <c r="A21" s="2"/>
      <c r="B21" s="113"/>
      <c r="C21" s="114"/>
      <c r="D21" s="241"/>
      <c r="E21" s="242"/>
      <c r="F21" s="214"/>
      <c r="G21" s="215"/>
      <c r="H21" s="214"/>
      <c r="I21" s="214"/>
      <c r="J21" s="214"/>
      <c r="K21" s="9"/>
      <c r="L21" s="102"/>
    </row>
    <row r="22" spans="1:12" s="68" customFormat="1">
      <c r="A22" s="2"/>
      <c r="B22" s="211">
        <f>B74</f>
        <v>7</v>
      </c>
      <c r="C22" s="240" t="str">
        <f>UPPER(C74)</f>
        <v>VIDROS</v>
      </c>
      <c r="D22" s="241"/>
      <c r="E22" s="242"/>
      <c r="F22" s="214"/>
      <c r="G22" s="215"/>
      <c r="H22" s="214"/>
      <c r="I22" s="214"/>
      <c r="J22" s="214"/>
      <c r="K22" s="216">
        <f>K79</f>
        <v>185471.02000000002</v>
      </c>
      <c r="L22" s="102"/>
    </row>
    <row r="23" spans="1:12" s="68" customFormat="1">
      <c r="A23" s="2"/>
      <c r="B23" s="113"/>
      <c r="C23" s="114"/>
      <c r="D23" s="241"/>
      <c r="E23" s="242"/>
      <c r="F23" s="214"/>
      <c r="G23" s="215"/>
      <c r="H23" s="214"/>
      <c r="I23" s="214"/>
      <c r="J23" s="214"/>
      <c r="K23" s="9"/>
      <c r="L23" s="102"/>
    </row>
    <row r="24" spans="1:12" s="68" customFormat="1">
      <c r="A24" s="2"/>
      <c r="B24" s="211">
        <f>B81</f>
        <v>8</v>
      </c>
      <c r="C24" s="240" t="str">
        <f>UPPER(C81)</f>
        <v>FORRO</v>
      </c>
      <c r="D24" s="241"/>
      <c r="E24" s="242"/>
      <c r="F24" s="214"/>
      <c r="G24" s="215"/>
      <c r="H24" s="214"/>
      <c r="I24" s="214"/>
      <c r="J24" s="214"/>
      <c r="K24" s="216">
        <f>K85</f>
        <v>15775.17</v>
      </c>
      <c r="L24" s="102"/>
    </row>
    <row r="25" spans="1:12" s="68" customFormat="1">
      <c r="A25" s="2"/>
      <c r="B25" s="115"/>
      <c r="C25" s="116"/>
      <c r="D25" s="241"/>
      <c r="E25" s="242"/>
      <c r="F25" s="214"/>
      <c r="G25" s="215"/>
      <c r="H25" s="214"/>
      <c r="I25" s="214"/>
      <c r="J25" s="214"/>
      <c r="K25" s="9"/>
      <c r="L25" s="102"/>
    </row>
    <row r="26" spans="1:12" s="68" customFormat="1" ht="31.5">
      <c r="A26" s="2"/>
      <c r="B26" s="211">
        <f>B87</f>
        <v>9</v>
      </c>
      <c r="C26" s="240" t="str">
        <f>UPPER(C87)</f>
        <v>MONTAGEM  DOS  MATERIAIS  E  EQUIPAMENTOS</v>
      </c>
      <c r="D26" s="241"/>
      <c r="E26" s="242"/>
      <c r="F26" s="214"/>
      <c r="G26" s="215"/>
      <c r="H26" s="214"/>
      <c r="I26" s="214"/>
      <c r="J26" s="214"/>
      <c r="K26" s="216">
        <f>K90</f>
        <v>10965.09</v>
      </c>
      <c r="L26" s="102"/>
    </row>
    <row r="27" spans="1:12" s="68" customFormat="1">
      <c r="A27" s="2"/>
      <c r="B27" s="115"/>
      <c r="C27" s="116"/>
      <c r="D27" s="241"/>
      <c r="E27" s="242"/>
      <c r="F27" s="214"/>
      <c r="G27" s="215"/>
      <c r="H27" s="214"/>
      <c r="I27" s="214"/>
      <c r="J27" s="214"/>
      <c r="K27" s="9"/>
      <c r="L27" s="102"/>
    </row>
    <row r="28" spans="1:12" s="68" customFormat="1">
      <c r="A28" s="2"/>
      <c r="B28" s="4"/>
      <c r="C28" s="221" t="s">
        <v>12</v>
      </c>
      <c r="D28" s="10"/>
      <c r="E28" s="11"/>
      <c r="F28" s="98"/>
      <c r="G28" s="12"/>
      <c r="H28" s="98"/>
      <c r="I28" s="98"/>
      <c r="J28" s="98"/>
      <c r="K28" s="223">
        <f>SUM(K9:K27)</f>
        <v>315208.03000000003</v>
      </c>
      <c r="L28" s="13"/>
    </row>
    <row r="29" spans="1:12" s="68" customFormat="1">
      <c r="A29" s="2"/>
      <c r="B29" s="60"/>
      <c r="C29" s="117"/>
      <c r="D29" s="14"/>
      <c r="E29" s="15"/>
      <c r="F29" s="16"/>
      <c r="G29" s="17"/>
      <c r="H29" s="18"/>
      <c r="I29" s="18"/>
      <c r="J29" s="18"/>
      <c r="K29" s="19"/>
    </row>
    <row r="30" spans="1:12" s="68" customFormat="1">
      <c r="A30" s="2"/>
      <c r="B30" s="224">
        <v>1</v>
      </c>
      <c r="C30" s="225" t="s">
        <v>19</v>
      </c>
      <c r="D30" s="20"/>
      <c r="E30" s="21"/>
      <c r="F30" s="22"/>
      <c r="G30" s="23"/>
      <c r="H30" s="24"/>
      <c r="I30" s="24"/>
      <c r="J30" s="24"/>
      <c r="K30" s="25"/>
    </row>
    <row r="31" spans="1:12" s="107" customFormat="1" ht="31.5">
      <c r="A31" s="118"/>
      <c r="B31" s="227" t="s">
        <v>20</v>
      </c>
      <c r="C31" s="132" t="str">
        <f>'C-3.2_01'!$C$8</f>
        <v>Remoção de equipamentos e tubulações da Calha Parshall e Canal</v>
      </c>
      <c r="D31" s="133" t="str">
        <f>'C-3.2_01'!$C$7</f>
        <v>C-3.2_01</v>
      </c>
      <c r="E31" s="134" t="str">
        <f>'C-3.2_01'!$C$6</f>
        <v>COMP.</v>
      </c>
      <c r="F31" s="135" t="str">
        <f>'C-3.2_01'!$C$10</f>
        <v>eq x dia</v>
      </c>
      <c r="G31" s="136">
        <f>ROUND('Q-Demolição Parshall'!$C$13,2)</f>
        <v>2</v>
      </c>
      <c r="H31" s="137">
        <f>ROUND('C-3.2_01'!$I$16,2)</f>
        <v>740.96</v>
      </c>
      <c r="I31" s="138">
        <f>$K$6</f>
        <v>0.24179999999999999</v>
      </c>
      <c r="J31" s="139">
        <f>ROUND(H31*(I31+1),2)</f>
        <v>920.12</v>
      </c>
      <c r="K31" s="139">
        <f>ROUND(G31*J31,2)</f>
        <v>1840.24</v>
      </c>
    </row>
    <row r="32" spans="1:12" s="107" customFormat="1" ht="31.5">
      <c r="A32" s="118"/>
      <c r="B32" s="227" t="s">
        <v>24</v>
      </c>
      <c r="C32" s="132" t="str">
        <f>'C-3.2_02'!$C$8</f>
        <v>Remoção de escada e guarda-corpo metálicos</v>
      </c>
      <c r="D32" s="133" t="str">
        <f>'C-3.2_02'!$C$7</f>
        <v>C-3.2_02</v>
      </c>
      <c r="E32" s="134" t="str">
        <f>'C-3.2_02'!$C$6</f>
        <v>COMP.</v>
      </c>
      <c r="F32" s="135" t="str">
        <f>'C-3.2_02'!$C$10</f>
        <v>eq x dia</v>
      </c>
      <c r="G32" s="136">
        <f>ROUND('Q-Demolição Parshall'!$C$22,2)</f>
        <v>1</v>
      </c>
      <c r="H32" s="137">
        <f>ROUND('C-3.2_02'!$I$16,2)</f>
        <v>475.76</v>
      </c>
      <c r="I32" s="138">
        <f t="shared" ref="I32:I36" si="0">$K$6</f>
        <v>0.24179999999999999</v>
      </c>
      <c r="J32" s="139">
        <f t="shared" ref="J32:J36" si="1">ROUND(H32*(I32+1),2)</f>
        <v>590.79999999999995</v>
      </c>
      <c r="K32" s="139">
        <f t="shared" ref="K32:K36" si="2">ROUND(G32*J32,2)</f>
        <v>590.79999999999995</v>
      </c>
    </row>
    <row r="33" spans="1:12" s="391" customFormat="1">
      <c r="A33" s="390"/>
      <c r="B33" s="227" t="s">
        <v>25</v>
      </c>
      <c r="C33" s="132" t="s">
        <v>373</v>
      </c>
      <c r="D33" s="133">
        <v>70180031</v>
      </c>
      <c r="E33" s="134" t="s">
        <v>27</v>
      </c>
      <c r="F33" s="135" t="s">
        <v>28</v>
      </c>
      <c r="G33" s="136">
        <f>ROUND('Q-Demolição Parshall'!$C$33,2)</f>
        <v>0.65</v>
      </c>
      <c r="H33" s="137">
        <f>ROUND(274.3/1.28,2)</f>
        <v>214.3</v>
      </c>
      <c r="I33" s="138">
        <f>$K$6</f>
        <v>0.24179999999999999</v>
      </c>
      <c r="J33" s="139">
        <f>ROUND(H33*(I33+1),2)</f>
        <v>266.12</v>
      </c>
      <c r="K33" s="139">
        <f>ROUND(G33*J33,2)</f>
        <v>172.98</v>
      </c>
    </row>
    <row r="34" spans="1:12" s="107" customFormat="1">
      <c r="A34" s="118"/>
      <c r="B34" s="227" t="s">
        <v>29</v>
      </c>
      <c r="C34" s="132" t="s">
        <v>26</v>
      </c>
      <c r="D34" s="133">
        <v>70180032</v>
      </c>
      <c r="E34" s="134" t="s">
        <v>27</v>
      </c>
      <c r="F34" s="135" t="s">
        <v>28</v>
      </c>
      <c r="G34" s="136">
        <f>ROUND('Q-Demolição Parshall'!$C$50,2)</f>
        <v>28.2</v>
      </c>
      <c r="H34" s="137">
        <f>ROUND(137.15/1.28,2)</f>
        <v>107.15</v>
      </c>
      <c r="I34" s="138">
        <f t="shared" si="0"/>
        <v>0.24179999999999999</v>
      </c>
      <c r="J34" s="139">
        <f t="shared" si="1"/>
        <v>133.06</v>
      </c>
      <c r="K34" s="139">
        <f t="shared" si="2"/>
        <v>3752.29</v>
      </c>
    </row>
    <row r="35" spans="1:12" s="107" customFormat="1">
      <c r="A35" s="118"/>
      <c r="B35" s="227" t="s">
        <v>32</v>
      </c>
      <c r="C35" s="132" t="s">
        <v>30</v>
      </c>
      <c r="D35" s="133">
        <v>70180033</v>
      </c>
      <c r="E35" s="134" t="s">
        <v>27</v>
      </c>
      <c r="F35" s="135" t="s">
        <v>31</v>
      </c>
      <c r="G35" s="136">
        <f>ROUND('Q-Demolição Parshall'!$C$58,2)</f>
        <v>105</v>
      </c>
      <c r="H35" s="137">
        <f>ROUND(56.78/1.28,2)</f>
        <v>44.36</v>
      </c>
      <c r="I35" s="138">
        <f t="shared" si="0"/>
        <v>0.24179999999999999</v>
      </c>
      <c r="J35" s="139">
        <f t="shared" si="1"/>
        <v>55.09</v>
      </c>
      <c r="K35" s="139">
        <f t="shared" si="2"/>
        <v>5784.45</v>
      </c>
    </row>
    <row r="36" spans="1:12" s="107" customFormat="1" ht="47.25">
      <c r="A36" s="118"/>
      <c r="B36" s="227" t="s">
        <v>396</v>
      </c>
      <c r="C36" s="132" t="s">
        <v>33</v>
      </c>
      <c r="D36" s="133">
        <v>70190145</v>
      </c>
      <c r="E36" s="134" t="s">
        <v>27</v>
      </c>
      <c r="F36" s="135" t="s">
        <v>28</v>
      </c>
      <c r="G36" s="136">
        <f>ROUND('Q-Demolição Parshall'!$C$84,2)</f>
        <v>51.12</v>
      </c>
      <c r="H36" s="137">
        <f>ROUND(144.93/1.28,2)</f>
        <v>113.23</v>
      </c>
      <c r="I36" s="138">
        <f t="shared" si="0"/>
        <v>0.24179999999999999</v>
      </c>
      <c r="J36" s="139">
        <f t="shared" si="1"/>
        <v>140.61000000000001</v>
      </c>
      <c r="K36" s="139">
        <f t="shared" si="2"/>
        <v>7187.98</v>
      </c>
    </row>
    <row r="37" spans="1:12" s="68" customFormat="1">
      <c r="A37" s="2"/>
      <c r="B37" s="26"/>
      <c r="C37" s="27"/>
      <c r="D37" s="28"/>
      <c r="E37" s="29"/>
      <c r="F37" s="22"/>
      <c r="G37" s="23"/>
      <c r="H37" s="24"/>
      <c r="I37" s="30"/>
      <c r="J37" s="31"/>
      <c r="K37" s="25"/>
    </row>
    <row r="38" spans="1:12" s="68" customFormat="1">
      <c r="A38" s="2"/>
      <c r="B38" s="26"/>
      <c r="C38" s="228" t="s">
        <v>34</v>
      </c>
      <c r="D38" s="20"/>
      <c r="E38" s="33"/>
      <c r="F38" s="34"/>
      <c r="G38" s="35"/>
      <c r="H38" s="36"/>
      <c r="I38" s="30"/>
      <c r="J38" s="31"/>
      <c r="K38" s="229">
        <f>SUM(K31:K37)</f>
        <v>19328.739999999998</v>
      </c>
    </row>
    <row r="39" spans="1:12" s="68" customFormat="1">
      <c r="A39" s="2"/>
      <c r="B39" s="26"/>
      <c r="C39" s="27"/>
      <c r="D39" s="38"/>
      <c r="E39" s="21"/>
      <c r="F39" s="22"/>
      <c r="G39" s="23"/>
      <c r="H39" s="24"/>
      <c r="I39" s="30"/>
      <c r="J39" s="31"/>
      <c r="K39" s="25"/>
    </row>
    <row r="40" spans="1:12" s="68" customFormat="1">
      <c r="A40" s="2"/>
      <c r="B40" s="224">
        <v>2</v>
      </c>
      <c r="C40" s="225" t="s">
        <v>414</v>
      </c>
      <c r="D40" s="20"/>
      <c r="E40" s="21"/>
      <c r="F40" s="22"/>
      <c r="G40" s="23"/>
      <c r="H40" s="24"/>
      <c r="I40" s="24"/>
      <c r="J40" s="24"/>
      <c r="K40" s="25"/>
    </row>
    <row r="41" spans="1:12" s="107" customFormat="1" ht="47.25">
      <c r="A41" s="118"/>
      <c r="B41" s="227" t="s">
        <v>36</v>
      </c>
      <c r="C41" s="132" t="str">
        <f>'Q-Demolição Parshall'!B89</f>
        <v>Hidrojateamento de alta pressão com água quente ou fria e solução limpadora até 17 mpa</v>
      </c>
      <c r="D41" s="133">
        <f>'Q-Demolição Parshall'!E95</f>
        <v>70190009</v>
      </c>
      <c r="E41" s="134" t="s">
        <v>27</v>
      </c>
      <c r="F41" s="135" t="str">
        <f>'Q-Demolição Parshall'!D95</f>
        <v>m²</v>
      </c>
      <c r="G41" s="136">
        <f>ROUND('Q-Demolição Parshall'!C95,2)</f>
        <v>3.25</v>
      </c>
      <c r="H41" s="137">
        <f>ROUND(19.26/1.28,2)</f>
        <v>15.05</v>
      </c>
      <c r="I41" s="138">
        <f>$K$6</f>
        <v>0.24179999999999999</v>
      </c>
      <c r="J41" s="139">
        <f>ROUND(H41*(I41+1),2)</f>
        <v>18.690000000000001</v>
      </c>
      <c r="K41" s="139">
        <f>ROUND(G41*J41,2)</f>
        <v>60.74</v>
      </c>
    </row>
    <row r="42" spans="1:12" s="107" customFormat="1" ht="31.5">
      <c r="A42" s="118"/>
      <c r="B42" s="227" t="s">
        <v>38</v>
      </c>
      <c r="C42" s="132" t="str">
        <f>'Q-Demolição Parshall'!B97</f>
        <v>Preparação e aplicação de ponte de aderência com adesivo base epóxi</v>
      </c>
      <c r="D42" s="133">
        <f>'Q-Demolição Parshall'!E103</f>
        <v>70190114</v>
      </c>
      <c r="E42" s="134" t="s">
        <v>27</v>
      </c>
      <c r="F42" s="135" t="str">
        <f>'Q-Demolição Parshall'!D103</f>
        <v>m²</v>
      </c>
      <c r="G42" s="136">
        <f>ROUND('Q-Demolição Parshall'!$C$103,2)</f>
        <v>3.25</v>
      </c>
      <c r="H42" s="137">
        <f>ROUND(111.23/1.28,2)</f>
        <v>86.9</v>
      </c>
      <c r="I42" s="138">
        <f t="shared" ref="I42" si="3">$K$6</f>
        <v>0.24179999999999999</v>
      </c>
      <c r="J42" s="139">
        <f t="shared" ref="J42" si="4">ROUND(H42*(I42+1),2)</f>
        <v>107.91</v>
      </c>
      <c r="K42" s="139">
        <f t="shared" ref="K42" si="5">ROUND(G42*J42,2)</f>
        <v>350.71</v>
      </c>
    </row>
    <row r="43" spans="1:12" s="68" customFormat="1">
      <c r="A43" s="2"/>
      <c r="B43" s="26"/>
      <c r="C43" s="27"/>
      <c r="D43" s="28"/>
      <c r="E43" s="29"/>
      <c r="F43" s="22"/>
      <c r="G43" s="23"/>
      <c r="H43" s="24"/>
      <c r="I43" s="30"/>
      <c r="J43" s="31"/>
      <c r="K43" s="25"/>
    </row>
    <row r="44" spans="1:12" s="68" customFormat="1">
      <c r="A44" s="2"/>
      <c r="B44" s="26"/>
      <c r="C44" s="228" t="s">
        <v>44</v>
      </c>
      <c r="D44" s="20"/>
      <c r="E44" s="33"/>
      <c r="F44" s="34"/>
      <c r="G44" s="35"/>
      <c r="H44" s="36"/>
      <c r="I44" s="30"/>
      <c r="J44" s="31"/>
      <c r="K44" s="229">
        <f>SUM(K41:K43)</f>
        <v>411.45</v>
      </c>
    </row>
    <row r="45" spans="1:12" s="68" customFormat="1">
      <c r="A45" s="2"/>
      <c r="B45" s="26"/>
      <c r="C45" s="27"/>
      <c r="D45" s="38"/>
      <c r="E45" s="21"/>
      <c r="F45" s="22"/>
      <c r="G45" s="23"/>
      <c r="H45" s="24"/>
      <c r="I45" s="30"/>
      <c r="J45" s="31"/>
      <c r="K45" s="25"/>
    </row>
    <row r="46" spans="1:12" s="373" customFormat="1">
      <c r="B46" s="224">
        <v>3</v>
      </c>
      <c r="C46" s="225" t="s">
        <v>403</v>
      </c>
      <c r="D46" s="392"/>
      <c r="E46" s="393"/>
      <c r="F46" s="250"/>
      <c r="G46" s="243"/>
      <c r="H46" s="374"/>
      <c r="I46" s="138"/>
      <c r="J46" s="139"/>
      <c r="K46" s="372"/>
      <c r="L46" s="394"/>
    </row>
    <row r="47" spans="1:12" s="391" customFormat="1">
      <c r="A47" s="390"/>
      <c r="B47" s="227" t="s">
        <v>46</v>
      </c>
      <c r="C47" s="132" t="s">
        <v>379</v>
      </c>
      <c r="D47" s="133">
        <f>'Q-Demolição Parshall'!$E$115</f>
        <v>70070127</v>
      </c>
      <c r="E47" s="134" t="s">
        <v>27</v>
      </c>
      <c r="F47" s="135" t="s">
        <v>31</v>
      </c>
      <c r="G47" s="136">
        <f>ROUND('Q-Demolição Parshall'!$C$115,2)</f>
        <v>16</v>
      </c>
      <c r="H47" s="137">
        <f>ROUND(162.39/1.28,2)</f>
        <v>126.87</v>
      </c>
      <c r="I47" s="138">
        <f t="shared" ref="I47:I51" si="6">$K$6</f>
        <v>0.24179999999999999</v>
      </c>
      <c r="J47" s="139">
        <f>ROUND(H47*(I47+1),2)</f>
        <v>157.55000000000001</v>
      </c>
      <c r="K47" s="139">
        <f>ROUND(G47*J47,2)</f>
        <v>2520.8000000000002</v>
      </c>
    </row>
    <row r="48" spans="1:12" s="391" customFormat="1">
      <c r="A48" s="390"/>
      <c r="B48" s="227" t="s">
        <v>48</v>
      </c>
      <c r="C48" s="132" t="s">
        <v>382</v>
      </c>
      <c r="D48" s="133">
        <f>'Q-Demolição Parshall'!$E$128</f>
        <v>70070135</v>
      </c>
      <c r="E48" s="134" t="s">
        <v>27</v>
      </c>
      <c r="F48" s="135" t="s">
        <v>117</v>
      </c>
      <c r="G48" s="136">
        <f>ROUND('Q-Demolição Parshall'!$C$128,2)</f>
        <v>47.4</v>
      </c>
      <c r="H48" s="137">
        <f>ROUND(16.63/1.28,2)</f>
        <v>12.99</v>
      </c>
      <c r="I48" s="138">
        <f t="shared" si="6"/>
        <v>0.24179999999999999</v>
      </c>
      <c r="J48" s="139">
        <f t="shared" ref="J48:J51" si="7">ROUND(H48*(I48+1),2)</f>
        <v>16.13</v>
      </c>
      <c r="K48" s="139">
        <f t="shared" ref="K48:K51" si="8">ROUND(G48*J48,2)</f>
        <v>764.56</v>
      </c>
    </row>
    <row r="49" spans="1:12" s="391" customFormat="1">
      <c r="A49" s="390"/>
      <c r="B49" s="227" t="s">
        <v>397</v>
      </c>
      <c r="C49" s="132" t="s">
        <v>387</v>
      </c>
      <c r="D49" s="133">
        <f>'Q-Demolição Parshall'!$E$139</f>
        <v>70070137</v>
      </c>
      <c r="E49" s="134" t="s">
        <v>27</v>
      </c>
      <c r="F49" s="135" t="s">
        <v>117</v>
      </c>
      <c r="G49" s="136">
        <f>ROUND('Q-Demolição Parshall'!$C$139,2)</f>
        <v>34.35</v>
      </c>
      <c r="H49" s="137">
        <f>ROUND(13.94/1.28,2)</f>
        <v>10.89</v>
      </c>
      <c r="I49" s="138">
        <f t="shared" si="6"/>
        <v>0.24179999999999999</v>
      </c>
      <c r="J49" s="139">
        <f t="shared" si="7"/>
        <v>13.52</v>
      </c>
      <c r="K49" s="139">
        <f t="shared" si="8"/>
        <v>464.41</v>
      </c>
    </row>
    <row r="50" spans="1:12" s="391" customFormat="1" ht="78.75">
      <c r="A50" s="390"/>
      <c r="B50" s="227" t="s">
        <v>398</v>
      </c>
      <c r="C50" s="132" t="s">
        <v>404</v>
      </c>
      <c r="D50" s="133">
        <f>'Q-Demolição Parshall'!$E$149</f>
        <v>70070149</v>
      </c>
      <c r="E50" s="134" t="s">
        <v>27</v>
      </c>
      <c r="F50" s="135" t="s">
        <v>28</v>
      </c>
      <c r="G50" s="136">
        <f>ROUND('Q-Demolição Parshall'!$C$149,2)</f>
        <v>2.21</v>
      </c>
      <c r="H50" s="137">
        <f>ROUND(848.65/1.28,2)</f>
        <v>663.01</v>
      </c>
      <c r="I50" s="138">
        <f t="shared" si="6"/>
        <v>0.24179999999999999</v>
      </c>
      <c r="J50" s="139">
        <f t="shared" si="7"/>
        <v>823.33</v>
      </c>
      <c r="K50" s="139">
        <f t="shared" si="8"/>
        <v>1819.56</v>
      </c>
    </row>
    <row r="51" spans="1:12" s="391" customFormat="1">
      <c r="A51" s="390"/>
      <c r="B51" s="227" t="s">
        <v>415</v>
      </c>
      <c r="C51" s="132" t="s">
        <v>393</v>
      </c>
      <c r="D51" s="133">
        <f>'Q-Demolição Parshall'!$E$159</f>
        <v>70190003</v>
      </c>
      <c r="E51" s="134" t="s">
        <v>27</v>
      </c>
      <c r="F51" s="135" t="s">
        <v>28</v>
      </c>
      <c r="G51" s="136">
        <f>ROUND('Q-Demolição Parshall'!$C$159,2)</f>
        <v>44.18</v>
      </c>
      <c r="H51" s="137">
        <f>ROUND(85.54/1.28,2)</f>
        <v>66.83</v>
      </c>
      <c r="I51" s="138">
        <f t="shared" si="6"/>
        <v>0.24179999999999999</v>
      </c>
      <c r="J51" s="139">
        <f t="shared" si="7"/>
        <v>82.99</v>
      </c>
      <c r="K51" s="139">
        <f t="shared" si="8"/>
        <v>3666.5</v>
      </c>
    </row>
    <row r="52" spans="1:12" s="373" customFormat="1">
      <c r="B52" s="395"/>
      <c r="C52" s="132"/>
      <c r="D52" s="392"/>
      <c r="E52" s="393"/>
      <c r="F52" s="250"/>
      <c r="G52" s="243"/>
      <c r="H52" s="137"/>
      <c r="I52" s="138"/>
      <c r="J52" s="139"/>
      <c r="K52" s="372"/>
      <c r="L52" s="394"/>
    </row>
    <row r="53" spans="1:12" s="373" customFormat="1">
      <c r="B53" s="395"/>
      <c r="C53" s="228" t="s">
        <v>50</v>
      </c>
      <c r="D53" s="396"/>
      <c r="E53" s="397"/>
      <c r="F53" s="376"/>
      <c r="G53" s="377"/>
      <c r="H53" s="378"/>
      <c r="I53" s="138"/>
      <c r="J53" s="139"/>
      <c r="K53" s="229">
        <f>SUM(K47:K52)</f>
        <v>9235.83</v>
      </c>
      <c r="L53" s="394"/>
    </row>
    <row r="54" spans="1:12" s="373" customFormat="1">
      <c r="B54" s="395"/>
      <c r="C54" s="228"/>
      <c r="D54" s="396"/>
      <c r="E54" s="397"/>
      <c r="F54" s="376"/>
      <c r="G54" s="377"/>
      <c r="H54" s="378"/>
      <c r="I54" s="138"/>
      <c r="J54" s="139"/>
      <c r="K54" s="229"/>
      <c r="L54" s="394"/>
    </row>
    <row r="55" spans="1:12" s="119" customFormat="1">
      <c r="B55" s="224">
        <v>4</v>
      </c>
      <c r="C55" s="225" t="s">
        <v>35</v>
      </c>
      <c r="D55" s="39"/>
      <c r="E55" s="40"/>
      <c r="F55" s="41"/>
      <c r="G55" s="42"/>
      <c r="H55" s="43"/>
      <c r="I55" s="30"/>
      <c r="J55" s="31"/>
      <c r="K55" s="25"/>
      <c r="L55" s="44"/>
    </row>
    <row r="56" spans="1:12" s="107" customFormat="1" ht="31.5">
      <c r="A56" s="118"/>
      <c r="B56" s="227" t="s">
        <v>52</v>
      </c>
      <c r="C56" s="132" t="s">
        <v>37</v>
      </c>
      <c r="D56" s="133">
        <v>70110023</v>
      </c>
      <c r="E56" s="134" t="s">
        <v>27</v>
      </c>
      <c r="F56" s="135" t="s">
        <v>31</v>
      </c>
      <c r="G56" s="136">
        <f>ROUND('Q-Demolição Parshall'!$C$176,2)</f>
        <v>27.92</v>
      </c>
      <c r="H56" s="137">
        <f>ROUND(207.16/1.28,2)</f>
        <v>161.84</v>
      </c>
      <c r="I56" s="138">
        <f t="shared" ref="I56:I59" si="9">$K$6</f>
        <v>0.24179999999999999</v>
      </c>
      <c r="J56" s="139">
        <f>ROUND(H56*(I56+1),2)</f>
        <v>200.97</v>
      </c>
      <c r="K56" s="139">
        <f>ROUND(G56*J56,2)</f>
        <v>5611.08</v>
      </c>
    </row>
    <row r="57" spans="1:12" s="107" customFormat="1" ht="47.25">
      <c r="A57" s="118"/>
      <c r="B57" s="227" t="s">
        <v>399</v>
      </c>
      <c r="C57" s="132" t="str">
        <f>'C-3.2_03'!$C$8</f>
        <v>Alvenaria de elevação, blocos canaleta 19x19x19cm, incluso graute e aço CA-50 de 10,00mm</v>
      </c>
      <c r="D57" s="133" t="str">
        <f>'C-3.2_03'!$C$7</f>
        <v>C-3.2_03</v>
      </c>
      <c r="E57" s="134" t="str">
        <f>'C-3.2_03'!$C$6</f>
        <v>COMP.</v>
      </c>
      <c r="F57" s="135" t="str">
        <f>'C-3.2_03'!$C$10</f>
        <v>m</v>
      </c>
      <c r="G57" s="136">
        <f>ROUND('Q-Demolição Parshall'!$C$185,2)</f>
        <v>28.8</v>
      </c>
      <c r="H57" s="137">
        <f>ROUND('C-3.2_03'!$I$20,2)</f>
        <v>58.82</v>
      </c>
      <c r="I57" s="138">
        <f t="shared" si="9"/>
        <v>0.24179999999999999</v>
      </c>
      <c r="J57" s="139">
        <f t="shared" ref="J57:J59" si="10">ROUND(H57*(I57+1),2)</f>
        <v>73.040000000000006</v>
      </c>
      <c r="K57" s="139">
        <f t="shared" ref="K57:K59" si="11">ROUND(G57*J57,2)</f>
        <v>2103.5500000000002</v>
      </c>
    </row>
    <row r="58" spans="1:12" s="107" customFormat="1" ht="31.5">
      <c r="A58" s="118"/>
      <c r="B58" s="227" t="s">
        <v>416</v>
      </c>
      <c r="C58" s="132" t="s">
        <v>405</v>
      </c>
      <c r="D58" s="133">
        <v>88489</v>
      </c>
      <c r="E58" s="134" t="s">
        <v>42</v>
      </c>
      <c r="F58" s="135" t="s">
        <v>31</v>
      </c>
      <c r="G58" s="136">
        <f>ROUND('Q-Demolição Parshall'!$C$203,2)</f>
        <v>67.36</v>
      </c>
      <c r="H58" s="137">
        <v>14.29</v>
      </c>
      <c r="I58" s="138">
        <f t="shared" si="9"/>
        <v>0.24179999999999999</v>
      </c>
      <c r="J58" s="139">
        <f t="shared" si="10"/>
        <v>17.75</v>
      </c>
      <c r="K58" s="139">
        <f t="shared" si="11"/>
        <v>1195.6400000000001</v>
      </c>
    </row>
    <row r="59" spans="1:12" s="107" customFormat="1" ht="47.25">
      <c r="A59" s="118"/>
      <c r="B59" s="227" t="s">
        <v>417</v>
      </c>
      <c r="C59" s="132" t="str">
        <f>'C-3.2_04'!$C$8</f>
        <v>Peitoril em ardósia com pingadeira, largura de 25cm, assentado com argamassa</v>
      </c>
      <c r="D59" s="133" t="str">
        <f>'C-3.2_04'!$C$7</f>
        <v>C-3.2_04</v>
      </c>
      <c r="E59" s="134" t="str">
        <f>'C-3.2_04'!$C$6</f>
        <v>COMP.</v>
      </c>
      <c r="F59" s="135" t="str">
        <f>'C-3.2_04'!$C$10</f>
        <v>m</v>
      </c>
      <c r="G59" s="136">
        <f>ROUND('Q-Demolição Parshall'!$C$211,2)</f>
        <v>28.8</v>
      </c>
      <c r="H59" s="137">
        <f>ROUND('C-3.2_04'!$I$18,2)</f>
        <v>71.11</v>
      </c>
      <c r="I59" s="138">
        <f t="shared" si="9"/>
        <v>0.24179999999999999</v>
      </c>
      <c r="J59" s="139">
        <f t="shared" si="10"/>
        <v>88.3</v>
      </c>
      <c r="K59" s="139">
        <f t="shared" si="11"/>
        <v>2543.04</v>
      </c>
    </row>
    <row r="60" spans="1:12" s="119" customFormat="1">
      <c r="B60" s="45"/>
      <c r="C60" s="46"/>
      <c r="D60" s="39"/>
      <c r="E60" s="40"/>
      <c r="F60" s="41"/>
      <c r="G60" s="243"/>
      <c r="H60" s="43"/>
      <c r="I60" s="138"/>
      <c r="J60" s="31"/>
      <c r="K60" s="25"/>
      <c r="L60" s="44"/>
    </row>
    <row r="61" spans="1:12" s="119" customFormat="1">
      <c r="B61" s="45"/>
      <c r="C61" s="228" t="s">
        <v>55</v>
      </c>
      <c r="D61" s="47"/>
      <c r="E61" s="48"/>
      <c r="F61" s="49"/>
      <c r="G61" s="50"/>
      <c r="H61" s="51"/>
      <c r="I61" s="30"/>
      <c r="J61" s="31"/>
      <c r="K61" s="229">
        <f>SUM(K56:K60)</f>
        <v>11453.310000000001</v>
      </c>
      <c r="L61" s="44"/>
    </row>
    <row r="62" spans="1:12" s="119" customFormat="1">
      <c r="B62" s="45"/>
      <c r="C62" s="32"/>
      <c r="D62" s="47"/>
      <c r="E62" s="48"/>
      <c r="F62" s="49"/>
      <c r="G62" s="50"/>
      <c r="H62" s="51"/>
      <c r="I62" s="30"/>
      <c r="J62" s="31"/>
      <c r="K62" s="37"/>
      <c r="L62" s="44"/>
    </row>
    <row r="63" spans="1:12" s="119" customFormat="1">
      <c r="B63" s="224">
        <v>5</v>
      </c>
      <c r="C63" s="225" t="s">
        <v>45</v>
      </c>
      <c r="D63" s="39"/>
      <c r="E63" s="40"/>
      <c r="F63" s="41"/>
      <c r="G63" s="42"/>
      <c r="H63" s="43"/>
      <c r="I63" s="30"/>
      <c r="J63" s="31"/>
      <c r="K63" s="25"/>
      <c r="L63" s="44"/>
    </row>
    <row r="64" spans="1:12" s="107" customFormat="1" ht="31.5">
      <c r="A64" s="118"/>
      <c r="B64" s="227" t="s">
        <v>57</v>
      </c>
      <c r="C64" s="132" t="s">
        <v>47</v>
      </c>
      <c r="D64" s="133">
        <v>70120014</v>
      </c>
      <c r="E64" s="134" t="s">
        <v>27</v>
      </c>
      <c r="F64" s="135" t="s">
        <v>31</v>
      </c>
      <c r="G64" s="136">
        <f>ROUND('Q-Demolição Parshall'!$C$226,2)</f>
        <v>183.5</v>
      </c>
      <c r="H64" s="137">
        <f>ROUND(204.98/1.28,2)</f>
        <v>160.13999999999999</v>
      </c>
      <c r="I64" s="138">
        <f t="shared" ref="I64:I65" si="12">$K$6</f>
        <v>0.24179999999999999</v>
      </c>
      <c r="J64" s="139">
        <f>ROUND(H64*(I64+1),2)</f>
        <v>198.86</v>
      </c>
      <c r="K64" s="139">
        <f>ROUND(G64*J64,2)</f>
        <v>36490.81</v>
      </c>
    </row>
    <row r="65" spans="1:12" s="107" customFormat="1">
      <c r="A65" s="118"/>
      <c r="B65" s="227" t="s">
        <v>418</v>
      </c>
      <c r="C65" s="132" t="s">
        <v>49</v>
      </c>
      <c r="D65" s="133">
        <v>101741</v>
      </c>
      <c r="E65" s="134" t="s">
        <v>42</v>
      </c>
      <c r="F65" s="135" t="s">
        <v>40</v>
      </c>
      <c r="G65" s="136">
        <f>ROUND('Q-Demolição Parshall'!$C$239,2)</f>
        <v>69.8</v>
      </c>
      <c r="H65" s="137">
        <v>27.48</v>
      </c>
      <c r="I65" s="138">
        <f t="shared" si="12"/>
        <v>0.24179999999999999</v>
      </c>
      <c r="J65" s="139">
        <f>ROUND(H65*(I65+1),2)</f>
        <v>34.119999999999997</v>
      </c>
      <c r="K65" s="139">
        <f>ROUND(G65*J65,2)</f>
        <v>2381.58</v>
      </c>
    </row>
    <row r="66" spans="1:12" s="119" customFormat="1">
      <c r="B66" s="45"/>
      <c r="C66" s="46"/>
      <c r="D66" s="39"/>
      <c r="E66" s="40"/>
      <c r="F66" s="41"/>
      <c r="G66" s="243"/>
      <c r="H66" s="43"/>
      <c r="I66" s="30"/>
      <c r="J66" s="31"/>
      <c r="K66" s="25"/>
      <c r="L66" s="44"/>
    </row>
    <row r="67" spans="1:12" s="119" customFormat="1">
      <c r="B67" s="45"/>
      <c r="C67" s="228" t="s">
        <v>62</v>
      </c>
      <c r="D67" s="47"/>
      <c r="E67" s="48"/>
      <c r="F67" s="49"/>
      <c r="G67" s="50"/>
      <c r="H67" s="51"/>
      <c r="I67" s="30"/>
      <c r="J67" s="31"/>
      <c r="K67" s="229">
        <f>SUM(K64:K66)</f>
        <v>38872.39</v>
      </c>
      <c r="L67" s="44"/>
    </row>
    <row r="68" spans="1:12" s="119" customFormat="1">
      <c r="B68" s="169"/>
      <c r="C68" s="434"/>
      <c r="D68" s="435"/>
      <c r="E68" s="436"/>
      <c r="F68" s="437"/>
      <c r="G68" s="438"/>
      <c r="H68" s="439"/>
      <c r="I68" s="170"/>
      <c r="J68" s="171"/>
      <c r="K68" s="440"/>
      <c r="L68" s="44"/>
    </row>
    <row r="69" spans="1:12" s="119" customFormat="1">
      <c r="B69" s="224">
        <v>6</v>
      </c>
      <c r="C69" s="225" t="s">
        <v>51</v>
      </c>
      <c r="D69" s="39"/>
      <c r="E69" s="40"/>
      <c r="F69" s="41"/>
      <c r="G69" s="42"/>
      <c r="H69" s="43"/>
      <c r="I69" s="30"/>
      <c r="J69" s="31"/>
      <c r="K69" s="25"/>
      <c r="L69" s="44"/>
    </row>
    <row r="70" spans="1:12" s="107" customFormat="1" ht="31.5">
      <c r="A70" s="118"/>
      <c r="B70" s="227" t="s">
        <v>64</v>
      </c>
      <c r="C70" s="132" t="str">
        <f>'C-3.2_05'!$C$8</f>
        <v>Estrutura metálica para suporte da laje em balanço existente</v>
      </c>
      <c r="D70" s="133" t="str">
        <f>'C-3.2_05'!$C$7</f>
        <v>C-3.2_05</v>
      </c>
      <c r="E70" s="134" t="str">
        <f>'C-3.2_05'!$C$6</f>
        <v>COMP.</v>
      </c>
      <c r="F70" s="135" t="str">
        <f>'C-3.2_05'!$C$10</f>
        <v>gb</v>
      </c>
      <c r="G70" s="136">
        <v>1</v>
      </c>
      <c r="H70" s="137">
        <f>ROUND('C-3.2_05'!$I$26,2)</f>
        <v>19081.2</v>
      </c>
      <c r="I70" s="138">
        <f>$K$6</f>
        <v>0.24179999999999999</v>
      </c>
      <c r="J70" s="139">
        <f>ROUND(H70*(I70+1),2)</f>
        <v>23695.03</v>
      </c>
      <c r="K70" s="139">
        <f>ROUND(G70*J70,2)</f>
        <v>23695.03</v>
      </c>
    </row>
    <row r="71" spans="1:12" s="119" customFormat="1">
      <c r="B71" s="45"/>
      <c r="C71" s="46"/>
      <c r="D71" s="39"/>
      <c r="E71" s="40"/>
      <c r="F71" s="41"/>
      <c r="G71" s="42"/>
      <c r="H71" s="43"/>
      <c r="I71" s="30"/>
      <c r="J71" s="31"/>
      <c r="K71" s="25"/>
      <c r="L71" s="44"/>
    </row>
    <row r="72" spans="1:12" s="119" customFormat="1">
      <c r="B72" s="45"/>
      <c r="C72" s="228" t="s">
        <v>67</v>
      </c>
      <c r="D72" s="47"/>
      <c r="E72" s="48"/>
      <c r="F72" s="49"/>
      <c r="G72" s="50"/>
      <c r="H72" s="51"/>
      <c r="I72" s="30"/>
      <c r="J72" s="31"/>
      <c r="K72" s="229">
        <f>SUM(K70:K71)</f>
        <v>23695.03</v>
      </c>
      <c r="L72" s="44"/>
    </row>
    <row r="73" spans="1:12" s="433" customFormat="1">
      <c r="B73" s="45"/>
      <c r="C73" s="52"/>
      <c r="D73" s="39"/>
      <c r="E73" s="40"/>
      <c r="F73" s="41"/>
      <c r="G73" s="42"/>
      <c r="H73" s="43"/>
      <c r="I73" s="30"/>
      <c r="J73" s="31"/>
      <c r="K73" s="25"/>
      <c r="L73" s="44"/>
    </row>
    <row r="74" spans="1:12" s="119" customFormat="1">
      <c r="B74" s="224">
        <v>7</v>
      </c>
      <c r="C74" s="225" t="s">
        <v>56</v>
      </c>
      <c r="D74" s="39"/>
      <c r="E74" s="40"/>
      <c r="F74" s="41"/>
      <c r="G74" s="42"/>
      <c r="H74" s="43"/>
      <c r="I74" s="30"/>
      <c r="J74" s="31"/>
      <c r="K74" s="25"/>
      <c r="L74" s="44"/>
    </row>
    <row r="75" spans="1:12" s="107" customFormat="1" ht="63">
      <c r="A75" s="118"/>
      <c r="B75" s="227" t="s">
        <v>69</v>
      </c>
      <c r="C75" s="132" t="str">
        <f>'C-3.2_06'!$C$8</f>
        <v>Porta de correr de vidro com 2,00m de largura x 2,10m de altura, com duas folhas em vidro laminado 8mm (com perfis de alumínio)</v>
      </c>
      <c r="D75" s="133" t="str">
        <f>'C-3.2_06'!$C$7</f>
        <v>C-3.2_06</v>
      </c>
      <c r="E75" s="134" t="str">
        <f>'C-3.2_06'!$C$6</f>
        <v>COMP.</v>
      </c>
      <c r="F75" s="135" t="str">
        <f>'C-3.2_06'!$C$10</f>
        <v>pç</v>
      </c>
      <c r="G75" s="136">
        <f>ROUND('Q-Demolição Parshall'!$C$249,2)</f>
        <v>2</v>
      </c>
      <c r="H75" s="137">
        <f>ROUND('C-3.2_06'!$I$19,2)</f>
        <v>3964.8</v>
      </c>
      <c r="I75" s="138">
        <f t="shared" ref="I75:I77" si="13">$K$6</f>
        <v>0.24179999999999999</v>
      </c>
      <c r="J75" s="139">
        <f>ROUND(H75*(I75+1),2)</f>
        <v>4923.49</v>
      </c>
      <c r="K75" s="139">
        <f>ROUND(G75*J75,2)</f>
        <v>9846.98</v>
      </c>
    </row>
    <row r="76" spans="1:12" s="107" customFormat="1" ht="63">
      <c r="A76" s="118"/>
      <c r="B76" s="227" t="s">
        <v>400</v>
      </c>
      <c r="C76" s="132" t="str">
        <f>'C-3.2_07'!$C$8</f>
        <v>Porta de abrir de vidro com 2,60m de largura x 2,10m de altura, com duas folhas em vidro laminado 8mm (com perfis de alumínio)</v>
      </c>
      <c r="D76" s="133" t="str">
        <f>'C-3.2_07'!$C$7</f>
        <v>C-3.2_07</v>
      </c>
      <c r="E76" s="134" t="str">
        <f>'C-3.2_07'!$C$6</f>
        <v>COMP.</v>
      </c>
      <c r="F76" s="135" t="str">
        <f>'C-3.2_07'!$C$10</f>
        <v>pç</v>
      </c>
      <c r="G76" s="136">
        <f>ROUND('Q-Demolição Parshall'!$C$257,2)</f>
        <v>1</v>
      </c>
      <c r="H76" s="137">
        <f>ROUND('C-3.2_07'!$I$19,2)</f>
        <v>5113.04</v>
      </c>
      <c r="I76" s="138">
        <f t="shared" si="13"/>
        <v>0.24179999999999999</v>
      </c>
      <c r="J76" s="139">
        <f t="shared" ref="J76:J77" si="14">ROUND(H76*(I76+1),2)</f>
        <v>6349.37</v>
      </c>
      <c r="K76" s="139">
        <f t="shared" ref="K76:K77" si="15">ROUND(G76*J76,2)</f>
        <v>6349.37</v>
      </c>
    </row>
    <row r="77" spans="1:12" s="107" customFormat="1" ht="31.5">
      <c r="A77" s="118"/>
      <c r="B77" s="227" t="s">
        <v>419</v>
      </c>
      <c r="C77" s="132" t="str">
        <f>'C-3.2_08'!$C$8</f>
        <v>Fechamento com painel de vidro laminado 8mm</v>
      </c>
      <c r="D77" s="133" t="str">
        <f>'C-3.2_08'!$C$7</f>
        <v>C-3.2_08</v>
      </c>
      <c r="E77" s="134" t="str">
        <f>'C-3.2_08'!$C$6</f>
        <v>COMP.</v>
      </c>
      <c r="F77" s="135" t="str">
        <f>'C-3.2_08'!$C$10</f>
        <v>m²</v>
      </c>
      <c r="G77" s="136">
        <f>ROUND('Q-Demolição Parshall'!$C$272,2)</f>
        <v>104.08</v>
      </c>
      <c r="H77" s="137">
        <f>ROUND('C-3.2_08'!$I$22,2)</f>
        <v>1309.7</v>
      </c>
      <c r="I77" s="138">
        <f t="shared" si="13"/>
        <v>0.24179999999999999</v>
      </c>
      <c r="J77" s="139">
        <f t="shared" si="14"/>
        <v>1626.39</v>
      </c>
      <c r="K77" s="139">
        <f t="shared" si="15"/>
        <v>169274.67</v>
      </c>
    </row>
    <row r="78" spans="1:12" s="119" customFormat="1">
      <c r="B78" s="45"/>
      <c r="C78" s="46"/>
      <c r="D78" s="39"/>
      <c r="E78" s="40"/>
      <c r="F78" s="41"/>
      <c r="G78" s="42"/>
      <c r="H78" s="43"/>
      <c r="I78" s="138"/>
      <c r="J78" s="31"/>
      <c r="K78" s="25"/>
      <c r="L78" s="44"/>
    </row>
    <row r="79" spans="1:12" s="119" customFormat="1">
      <c r="B79" s="45"/>
      <c r="C79" s="228" t="s">
        <v>71</v>
      </c>
      <c r="D79" s="47"/>
      <c r="E79" s="48"/>
      <c r="F79" s="49"/>
      <c r="G79" s="50"/>
      <c r="H79" s="51"/>
      <c r="I79" s="30"/>
      <c r="J79" s="31"/>
      <c r="K79" s="229">
        <f>SUM(K75:K78)</f>
        <v>185471.02000000002</v>
      </c>
      <c r="L79" s="44"/>
    </row>
    <row r="80" spans="1:12" s="119" customFormat="1">
      <c r="B80" s="45"/>
      <c r="C80" s="52"/>
      <c r="D80" s="39"/>
      <c r="E80" s="40"/>
      <c r="F80" s="41"/>
      <c r="G80" s="42"/>
      <c r="H80" s="43"/>
      <c r="I80" s="30"/>
      <c r="J80" s="31"/>
      <c r="K80" s="25"/>
      <c r="L80" s="44"/>
    </row>
    <row r="81" spans="1:13" s="119" customFormat="1">
      <c r="B81" s="224">
        <v>8</v>
      </c>
      <c r="C81" s="225" t="s">
        <v>63</v>
      </c>
      <c r="D81" s="39"/>
      <c r="E81" s="40"/>
      <c r="F81" s="41"/>
      <c r="G81" s="42"/>
      <c r="H81" s="43"/>
      <c r="I81" s="30"/>
      <c r="J81" s="31"/>
      <c r="K81" s="25"/>
      <c r="L81" s="44"/>
    </row>
    <row r="82" spans="1:13" s="107" customFormat="1" ht="47.25">
      <c r="A82" s="118"/>
      <c r="B82" s="227" t="s">
        <v>401</v>
      </c>
      <c r="C82" s="132" t="s">
        <v>65</v>
      </c>
      <c r="D82" s="133">
        <v>96116</v>
      </c>
      <c r="E82" s="134" t="s">
        <v>42</v>
      </c>
      <c r="F82" s="135" t="s">
        <v>31</v>
      </c>
      <c r="G82" s="136">
        <f>ROUND('Q-Demolição Parshall'!$C$289,2)</f>
        <v>183.28</v>
      </c>
      <c r="H82" s="137">
        <v>63.89</v>
      </c>
      <c r="I82" s="138">
        <f t="shared" ref="I82:I83" si="16">$K$6</f>
        <v>0.24179999999999999</v>
      </c>
      <c r="J82" s="139">
        <f>ROUND(H82*(I82+1),2)</f>
        <v>79.34</v>
      </c>
      <c r="K82" s="139">
        <f>ROUND(G82*J82,2)</f>
        <v>14541.44</v>
      </c>
    </row>
    <row r="83" spans="1:13" s="107" customFormat="1" ht="31.5">
      <c r="A83" s="118"/>
      <c r="B83" s="227" t="s">
        <v>420</v>
      </c>
      <c r="C83" s="132" t="s">
        <v>66</v>
      </c>
      <c r="D83" s="133">
        <v>96121</v>
      </c>
      <c r="E83" s="134" t="s">
        <v>42</v>
      </c>
      <c r="F83" s="135" t="s">
        <v>40</v>
      </c>
      <c r="G83" s="136">
        <f>ROUND('Q-Demolição Parshall'!$C$304,2)</f>
        <v>80.900000000000006</v>
      </c>
      <c r="H83" s="137">
        <v>12.28</v>
      </c>
      <c r="I83" s="138">
        <f t="shared" si="16"/>
        <v>0.24179999999999999</v>
      </c>
      <c r="J83" s="139">
        <f>ROUND(H83*(I83+1),2)</f>
        <v>15.25</v>
      </c>
      <c r="K83" s="139">
        <f>ROUND(G83*J83,2)</f>
        <v>1233.73</v>
      </c>
    </row>
    <row r="84" spans="1:13" s="119" customFormat="1">
      <c r="B84" s="45"/>
      <c r="C84" s="132"/>
      <c r="D84" s="392"/>
      <c r="E84" s="393"/>
      <c r="F84" s="250"/>
      <c r="G84" s="243"/>
      <c r="H84" s="374"/>
      <c r="I84" s="138"/>
      <c r="J84" s="31"/>
      <c r="K84" s="25"/>
      <c r="L84" s="44"/>
    </row>
    <row r="85" spans="1:13" s="119" customFormat="1">
      <c r="B85" s="45"/>
      <c r="C85" s="228" t="s">
        <v>402</v>
      </c>
      <c r="D85" s="396"/>
      <c r="E85" s="397"/>
      <c r="F85" s="376"/>
      <c r="G85" s="377"/>
      <c r="H85" s="378"/>
      <c r="I85" s="30"/>
      <c r="J85" s="31"/>
      <c r="K85" s="229">
        <f>SUM(K82:K84)</f>
        <v>15775.17</v>
      </c>
      <c r="L85" s="44"/>
    </row>
    <row r="86" spans="1:13" s="119" customFormat="1">
      <c r="B86" s="45"/>
      <c r="C86" s="416"/>
      <c r="D86" s="392"/>
      <c r="E86" s="393"/>
      <c r="F86" s="250"/>
      <c r="G86" s="243"/>
      <c r="H86" s="374"/>
      <c r="I86" s="30"/>
      <c r="J86" s="31"/>
      <c r="K86" s="25"/>
      <c r="L86" s="44"/>
    </row>
    <row r="87" spans="1:13" s="119" customFormat="1" ht="31.5">
      <c r="B87" s="224">
        <v>9</v>
      </c>
      <c r="C87" s="225" t="s">
        <v>68</v>
      </c>
      <c r="D87" s="392"/>
      <c r="E87" s="393"/>
      <c r="F87" s="250"/>
      <c r="G87" s="243"/>
      <c r="H87" s="374"/>
      <c r="I87" s="30"/>
      <c r="J87" s="31"/>
      <c r="K87" s="25"/>
      <c r="L87" s="44"/>
      <c r="M87" s="398"/>
    </row>
    <row r="88" spans="1:13" s="107" customFormat="1" ht="31.5">
      <c r="A88" s="118"/>
      <c r="B88" s="227" t="s">
        <v>421</v>
      </c>
      <c r="C88" s="132" t="str">
        <f>'E-3.2_01'!$C$8</f>
        <v>Montagem dos materiais e equipamentos elétricos</v>
      </c>
      <c r="D88" s="133" t="str">
        <f>'E-3.2_01'!$C$7</f>
        <v>E-3.2_01</v>
      </c>
      <c r="E88" s="134" t="str">
        <f>'E-3.2_01'!$C$6</f>
        <v>COMP.</v>
      </c>
      <c r="F88" s="135" t="str">
        <f>'E-3.2_01'!$C$10</f>
        <v>gb</v>
      </c>
      <c r="G88" s="136">
        <v>1</v>
      </c>
      <c r="H88" s="137">
        <f>ROUND('E-3.2_01'!$I$18,2)</f>
        <v>8830</v>
      </c>
      <c r="I88" s="138">
        <f>$K$6</f>
        <v>0.24179999999999999</v>
      </c>
      <c r="J88" s="139">
        <f>ROUND(H88*(I88+1),2)</f>
        <v>10965.09</v>
      </c>
      <c r="K88" s="139">
        <f>ROUND(G88*J88,2)</f>
        <v>10965.09</v>
      </c>
    </row>
    <row r="89" spans="1:13" s="119" customFormat="1">
      <c r="B89" s="45"/>
      <c r="C89" s="46"/>
      <c r="D89" s="39"/>
      <c r="E89" s="40"/>
      <c r="F89" s="41"/>
      <c r="G89" s="42"/>
      <c r="H89" s="43"/>
      <c r="I89" s="30"/>
      <c r="J89" s="31"/>
      <c r="K89" s="25"/>
      <c r="L89" s="44"/>
    </row>
    <row r="90" spans="1:13" s="119" customFormat="1">
      <c r="B90" s="45"/>
      <c r="C90" s="228" t="s">
        <v>422</v>
      </c>
      <c r="D90" s="47"/>
      <c r="E90" s="48"/>
      <c r="F90" s="49"/>
      <c r="G90" s="50"/>
      <c r="H90" s="51"/>
      <c r="I90" s="30"/>
      <c r="J90" s="31"/>
      <c r="K90" s="229">
        <f>SUM(K88:K89)</f>
        <v>10965.09</v>
      </c>
      <c r="L90" s="44"/>
    </row>
    <row r="91" spans="1:13" s="119" customFormat="1">
      <c r="B91" s="45"/>
      <c r="C91" s="52"/>
      <c r="D91" s="39"/>
      <c r="E91" s="40"/>
      <c r="F91" s="41"/>
      <c r="G91" s="42"/>
      <c r="H91" s="43"/>
      <c r="I91" s="30"/>
      <c r="J91" s="31"/>
      <c r="K91" s="25"/>
      <c r="L91" s="44"/>
    </row>
    <row r="92" spans="1:13" s="120" customFormat="1">
      <c r="B92" s="53"/>
      <c r="C92" s="49"/>
      <c r="D92" s="54"/>
      <c r="E92" s="48"/>
      <c r="F92" s="49"/>
      <c r="G92" s="50"/>
      <c r="H92" s="55"/>
      <c r="I92" s="56"/>
      <c r="J92" s="31"/>
      <c r="K92" s="37"/>
      <c r="L92" s="121"/>
    </row>
    <row r="93" spans="1:13">
      <c r="B93" s="26"/>
      <c r="C93" s="230" t="s">
        <v>12</v>
      </c>
      <c r="D93" s="57"/>
      <c r="E93" s="21"/>
      <c r="F93" s="58"/>
      <c r="G93" s="23"/>
      <c r="H93" s="59"/>
      <c r="I93" s="59"/>
      <c r="J93" s="59"/>
      <c r="K93" s="231">
        <f>SUM(K30:K92)/2</f>
        <v>315208.02999999997</v>
      </c>
      <c r="L93" s="122"/>
    </row>
    <row r="94" spans="1:13">
      <c r="B94" s="60"/>
      <c r="C94" s="61"/>
      <c r="D94" s="62"/>
      <c r="E94" s="15"/>
      <c r="F94" s="63"/>
      <c r="G94" s="17"/>
      <c r="H94" s="64"/>
      <c r="I94" s="64"/>
      <c r="J94" s="64"/>
      <c r="K94" s="18"/>
    </row>
    <row r="95" spans="1:13">
      <c r="B95" s="104"/>
      <c r="H95" s="108"/>
      <c r="I95" s="108"/>
      <c r="J95" s="108"/>
    </row>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rstPageNumber="3" fitToHeight="0" orientation="portrait" r:id="rId1"/>
  <headerFooter scaleWithDoc="0">
    <oddHeader>&amp;L&amp;"Book Antiqua,Negrito"&amp;10Rev-2&amp;C&amp;"Book Antiqua,Negrito"&amp;10Terceira Etapa&amp;R&amp;G</oddHeader>
    <oddFooter>&amp;L&amp;"Arial,Negrito"&amp;10CTR 464&amp;C&amp;"Arial,Negrito"&amp;10 4.&amp;P&amp;R&amp;"Arial,Itálico"&amp;10Origem: 408-Orçamento_Rel 10</oddFooter>
  </headerFooter>
  <rowBreaks count="2" manualBreakCount="2">
    <brk id="29" max="16383" man="1"/>
    <brk id="68"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2:AMJ75"/>
  <sheetViews>
    <sheetView showGridLines="0" zoomScaleNormal="100" workbookViewId="0">
      <selection activeCell="L6" sqref="L6"/>
    </sheetView>
  </sheetViews>
  <sheetFormatPr defaultColWidth="9.140625" defaultRowHeight="15.75"/>
  <cols>
    <col min="1" max="1" width="3.7109375" style="2" customWidth="1"/>
    <col min="2" max="2" width="8.85546875" style="110" customWidth="1"/>
    <col min="3" max="3" width="35.85546875" style="105" customWidth="1"/>
    <col min="4" max="4" width="9.7109375" style="105" customWidth="1"/>
    <col min="5" max="5" width="11.140625" style="106" customWidth="1"/>
    <col min="6" max="6" width="8.7109375" style="107" customWidth="1"/>
    <col min="7" max="7" width="11.7109375" style="106" customWidth="1"/>
    <col min="8" max="8" width="11.140625" style="107" customWidth="1"/>
    <col min="9" max="9" width="8.85546875" style="107" customWidth="1"/>
    <col min="10" max="10" width="13.7109375" style="107" customWidth="1"/>
    <col min="11" max="11" width="15.140625" style="107" customWidth="1"/>
    <col min="12" max="12" width="10.5703125" style="2" customWidth="1"/>
    <col min="13" max="1024" width="9.140625" style="2"/>
    <col min="1025" max="16384" width="9.140625" style="109"/>
  </cols>
  <sheetData>
    <row r="2" spans="1:41" s="2" customFormat="1" ht="18" customHeight="1">
      <c r="A2" s="1"/>
      <c r="B2" s="457" t="s">
        <v>0</v>
      </c>
      <c r="C2" s="458" t="s">
        <v>1</v>
      </c>
      <c r="D2" s="458"/>
      <c r="E2" s="458"/>
      <c r="F2" s="458"/>
      <c r="G2" s="458"/>
      <c r="H2" s="459" t="s">
        <v>2</v>
      </c>
      <c r="I2" s="459"/>
      <c r="J2" s="459"/>
      <c r="K2" s="459"/>
    </row>
    <row r="3" spans="1:41" s="2" customFormat="1" ht="18" customHeight="1">
      <c r="A3" s="1"/>
      <c r="B3" s="457"/>
      <c r="C3" s="455" t="s">
        <v>125</v>
      </c>
      <c r="D3" s="455"/>
      <c r="E3" s="455"/>
      <c r="F3" s="455"/>
      <c r="G3" s="455"/>
      <c r="H3" s="460" t="s">
        <v>124</v>
      </c>
      <c r="I3" s="460"/>
      <c r="J3" s="460"/>
      <c r="K3" s="413" t="s">
        <v>424</v>
      </c>
      <c r="AO3" s="100"/>
    </row>
    <row r="4" spans="1:41" s="2" customFormat="1" ht="18" customHeight="1">
      <c r="A4" s="1"/>
      <c r="B4" s="455" t="s">
        <v>3</v>
      </c>
      <c r="C4" s="455" t="s">
        <v>126</v>
      </c>
      <c r="D4" s="455"/>
      <c r="E4" s="455"/>
      <c r="F4" s="455"/>
      <c r="G4" s="455"/>
      <c r="H4" s="460" t="s">
        <v>4</v>
      </c>
      <c r="I4" s="460"/>
      <c r="J4" s="460"/>
      <c r="K4" s="413" t="s">
        <v>424</v>
      </c>
    </row>
    <row r="5" spans="1:41" s="2" customFormat="1" ht="30" customHeight="1">
      <c r="A5" s="1"/>
      <c r="B5" s="455"/>
      <c r="C5" s="461" t="s">
        <v>226</v>
      </c>
      <c r="D5" s="461"/>
      <c r="E5" s="461"/>
      <c r="F5" s="461"/>
      <c r="G5" s="461"/>
      <c r="H5" s="462" t="s">
        <v>5</v>
      </c>
      <c r="I5" s="462"/>
      <c r="J5" s="462"/>
      <c r="K5" s="414" t="s">
        <v>423</v>
      </c>
    </row>
    <row r="6" spans="1:41" s="2" customFormat="1" ht="18" customHeight="1">
      <c r="A6" s="1"/>
      <c r="B6" s="455"/>
      <c r="C6" s="461" t="s">
        <v>227</v>
      </c>
      <c r="D6" s="461"/>
      <c r="E6" s="461"/>
      <c r="F6" s="461"/>
      <c r="G6" s="461"/>
      <c r="H6" s="460" t="s">
        <v>7</v>
      </c>
      <c r="I6" s="460"/>
      <c r="J6" s="460"/>
      <c r="K6" s="130">
        <v>0.24179999999999999</v>
      </c>
    </row>
    <row r="7" spans="1:41" s="2" customFormat="1" ht="18" customHeight="1">
      <c r="A7" s="1"/>
      <c r="B7" s="456"/>
      <c r="C7" s="455" t="s">
        <v>72</v>
      </c>
      <c r="D7" s="455"/>
      <c r="E7" s="455"/>
      <c r="F7" s="455"/>
      <c r="G7" s="455"/>
      <c r="H7" s="469" t="s">
        <v>8</v>
      </c>
      <c r="I7" s="469"/>
      <c r="J7" s="469"/>
      <c r="K7" s="131">
        <v>0.14019999999999999</v>
      </c>
    </row>
    <row r="8" spans="1:41" s="2" customFormat="1" ht="54" customHeight="1">
      <c r="A8" s="1"/>
      <c r="B8" s="127" t="s">
        <v>9</v>
      </c>
      <c r="C8" s="193" t="s">
        <v>10</v>
      </c>
      <c r="D8" s="128" t="s">
        <v>14</v>
      </c>
      <c r="E8" s="129" t="s">
        <v>15</v>
      </c>
      <c r="F8" s="193" t="s">
        <v>16</v>
      </c>
      <c r="G8" s="129" t="s">
        <v>17</v>
      </c>
      <c r="H8" s="193" t="s">
        <v>121</v>
      </c>
      <c r="I8" s="193" t="s">
        <v>18</v>
      </c>
      <c r="J8" s="193" t="s">
        <v>122</v>
      </c>
      <c r="K8" s="193" t="s">
        <v>123</v>
      </c>
    </row>
    <row r="9" spans="1:41" s="68" customFormat="1">
      <c r="A9" s="2"/>
      <c r="B9" s="101"/>
      <c r="C9" s="112"/>
      <c r="D9" s="5"/>
      <c r="E9" s="6"/>
      <c r="F9" s="194"/>
      <c r="G9" s="7"/>
      <c r="H9" s="194"/>
      <c r="I9" s="194"/>
      <c r="J9" s="194"/>
      <c r="K9" s="8"/>
      <c r="L9" s="102"/>
    </row>
    <row r="10" spans="1:41" s="68" customFormat="1" ht="31.5">
      <c r="A10" s="2"/>
      <c r="B10" s="238">
        <f>B14</f>
        <v>1</v>
      </c>
      <c r="C10" s="239" t="str">
        <f>UPPER(C14)</f>
        <v>FORNECIMENTO DE MATERIAIS E EQUIPAMENTOS ELÉTRICOS</v>
      </c>
      <c r="D10" s="241"/>
      <c r="E10" s="242"/>
      <c r="F10" s="214"/>
      <c r="G10" s="215"/>
      <c r="H10" s="214"/>
      <c r="I10" s="214"/>
      <c r="J10" s="214"/>
      <c r="K10" s="216">
        <f>K36</f>
        <v>8383.4300000000021</v>
      </c>
      <c r="L10" s="102"/>
    </row>
    <row r="11" spans="1:41" s="68" customFormat="1">
      <c r="A11" s="2"/>
      <c r="B11" s="218"/>
      <c r="C11" s="244"/>
      <c r="D11" s="241"/>
      <c r="E11" s="242"/>
      <c r="F11" s="214"/>
      <c r="G11" s="215"/>
      <c r="H11" s="214"/>
      <c r="I11" s="214"/>
      <c r="J11" s="214"/>
      <c r="K11" s="9"/>
      <c r="L11" s="102"/>
    </row>
    <row r="12" spans="1:41" s="68" customFormat="1">
      <c r="A12" s="2"/>
      <c r="B12" s="220"/>
      <c r="C12" s="221" t="s">
        <v>12</v>
      </c>
      <c r="D12" s="245"/>
      <c r="E12" s="246"/>
      <c r="F12" s="221"/>
      <c r="G12" s="222"/>
      <c r="H12" s="221"/>
      <c r="I12" s="221"/>
      <c r="J12" s="221"/>
      <c r="K12" s="223">
        <f>SUM(K9:K11)</f>
        <v>8383.4300000000021</v>
      </c>
      <c r="L12" s="65"/>
    </row>
    <row r="13" spans="1:41" s="68" customFormat="1">
      <c r="A13" s="2"/>
      <c r="B13" s="60"/>
      <c r="C13" s="117"/>
      <c r="D13" s="14"/>
      <c r="E13" s="15"/>
      <c r="F13" s="16"/>
      <c r="G13" s="17"/>
      <c r="H13" s="18"/>
      <c r="I13" s="18"/>
      <c r="J13" s="18"/>
      <c r="K13" s="19"/>
    </row>
    <row r="14" spans="1:41" s="68" customFormat="1" ht="31.5">
      <c r="A14" s="2"/>
      <c r="B14" s="224">
        <v>1</v>
      </c>
      <c r="C14" s="225" t="s">
        <v>73</v>
      </c>
      <c r="D14" s="66"/>
      <c r="E14" s="21"/>
      <c r="F14" s="22"/>
      <c r="G14" s="23"/>
      <c r="H14" s="24"/>
      <c r="I14" s="24"/>
      <c r="J14" s="24"/>
      <c r="K14" s="25"/>
    </row>
    <row r="15" spans="1:41" s="68" customFormat="1">
      <c r="A15" s="2"/>
      <c r="B15" s="226" t="s">
        <v>20</v>
      </c>
      <c r="C15" s="247" t="s">
        <v>74</v>
      </c>
      <c r="D15" s="66"/>
      <c r="E15" s="41"/>
      <c r="F15" s="123"/>
      <c r="G15" s="31"/>
      <c r="H15" s="124"/>
      <c r="I15" s="59"/>
      <c r="J15" s="125"/>
      <c r="K15" s="126"/>
      <c r="L15" s="67"/>
    </row>
    <row r="16" spans="1:41" s="68" customFormat="1" ht="47.25">
      <c r="A16" s="2"/>
      <c r="B16" s="227" t="s">
        <v>75</v>
      </c>
      <c r="C16" s="132" t="str">
        <f>'Resumo Cotações'!$C$4</f>
        <v>Quadro de Luz da Sala (QL-CP), montado em caixa de sobrepor, conforme diagrama apresentado</v>
      </c>
      <c r="D16" s="133" t="str">
        <f>'Resumo Cotações'!$B$4</f>
        <v>ELE-01</v>
      </c>
      <c r="E16" s="134" t="str">
        <f>'Resumo Cotações'!$A$4</f>
        <v>Cotação</v>
      </c>
      <c r="F16" s="135" t="str">
        <f>'Resumo Cotações'!$D$4</f>
        <v>cj</v>
      </c>
      <c r="G16" s="136">
        <v>1</v>
      </c>
      <c r="H16" s="137">
        <f>ROUND('Resumo Cotações'!$K$4,2)</f>
        <v>2207</v>
      </c>
      <c r="I16" s="138">
        <f>$K$7</f>
        <v>0.14019999999999999</v>
      </c>
      <c r="J16" s="139">
        <f>ROUND(H16*(I16+1),2)</f>
        <v>2516.42</v>
      </c>
      <c r="K16" s="139">
        <f>ROUND(G16*J16,2)</f>
        <v>2516.42</v>
      </c>
      <c r="L16" s="67"/>
      <c r="N16" s="69">
        <f>AVERAGE(N18:N24,N26:N28,N34)</f>
        <v>0.2484421621119724</v>
      </c>
    </row>
    <row r="17" spans="1:14" s="68" customFormat="1">
      <c r="A17" s="2"/>
      <c r="B17" s="226" t="s">
        <v>24</v>
      </c>
      <c r="C17" s="247" t="s">
        <v>78</v>
      </c>
      <c r="D17" s="248"/>
      <c r="E17" s="249"/>
      <c r="F17" s="250"/>
      <c r="G17" s="251"/>
      <c r="H17" s="139"/>
      <c r="I17" s="30"/>
      <c r="J17" s="31"/>
      <c r="K17" s="25"/>
      <c r="L17" s="67"/>
      <c r="N17" s="70"/>
    </row>
    <row r="18" spans="1:14" s="68" customFormat="1" ht="63">
      <c r="A18" s="2"/>
      <c r="B18" s="227" t="s">
        <v>79</v>
      </c>
      <c r="C18" s="132" t="s">
        <v>178</v>
      </c>
      <c r="D18" s="133">
        <v>1014</v>
      </c>
      <c r="E18" s="134" t="s">
        <v>42</v>
      </c>
      <c r="F18" s="135" t="s">
        <v>40</v>
      </c>
      <c r="G18" s="136">
        <v>200</v>
      </c>
      <c r="H18" s="137">
        <v>1.75</v>
      </c>
      <c r="I18" s="138">
        <f t="shared" ref="I18:I24" si="0">$K$7</f>
        <v>0.14019999999999999</v>
      </c>
      <c r="J18" s="139">
        <f>ROUND(H18*(I18+1),2)</f>
        <v>2</v>
      </c>
      <c r="K18" s="139">
        <f>ROUND(G18*J18,2)</f>
        <v>400</v>
      </c>
      <c r="L18" s="67"/>
      <c r="M18" s="71">
        <v>1.81</v>
      </c>
      <c r="N18" s="72">
        <f t="shared" ref="N18:N24" si="1">(H18/M18)-1</f>
        <v>-3.3149171270718258E-2</v>
      </c>
    </row>
    <row r="19" spans="1:14" s="68" customFormat="1" ht="63">
      <c r="A19" s="2"/>
      <c r="B19" s="227" t="s">
        <v>80</v>
      </c>
      <c r="C19" s="132" t="s">
        <v>179</v>
      </c>
      <c r="D19" s="133">
        <v>1014</v>
      </c>
      <c r="E19" s="134" t="s">
        <v>42</v>
      </c>
      <c r="F19" s="135" t="s">
        <v>40</v>
      </c>
      <c r="G19" s="136">
        <v>200</v>
      </c>
      <c r="H19" s="137">
        <v>1.75</v>
      </c>
      <c r="I19" s="138">
        <f t="shared" si="0"/>
        <v>0.14019999999999999</v>
      </c>
      <c r="J19" s="139">
        <f t="shared" ref="J19:J24" si="2">ROUND(H19*(I19+1),2)</f>
        <v>2</v>
      </c>
      <c r="K19" s="139">
        <f t="shared" ref="K19:K24" si="3">ROUND(G19*J19,2)</f>
        <v>400</v>
      </c>
      <c r="L19" s="67"/>
      <c r="M19" s="71">
        <v>1.81</v>
      </c>
      <c r="N19" s="72">
        <f t="shared" si="1"/>
        <v>-3.3149171270718258E-2</v>
      </c>
    </row>
    <row r="20" spans="1:14" s="68" customFormat="1" ht="63">
      <c r="A20" s="2"/>
      <c r="B20" s="227" t="s">
        <v>81</v>
      </c>
      <c r="C20" s="132" t="s">
        <v>180</v>
      </c>
      <c r="D20" s="133">
        <v>1014</v>
      </c>
      <c r="E20" s="134" t="s">
        <v>42</v>
      </c>
      <c r="F20" s="135" t="s">
        <v>40</v>
      </c>
      <c r="G20" s="136">
        <v>200</v>
      </c>
      <c r="H20" s="137">
        <v>1.75</v>
      </c>
      <c r="I20" s="138">
        <f t="shared" si="0"/>
        <v>0.14019999999999999</v>
      </c>
      <c r="J20" s="139">
        <f t="shared" si="2"/>
        <v>2</v>
      </c>
      <c r="K20" s="139">
        <f t="shared" si="3"/>
        <v>400</v>
      </c>
      <c r="L20" s="67"/>
      <c r="M20" s="71">
        <v>1.81</v>
      </c>
      <c r="N20" s="72">
        <f t="shared" si="1"/>
        <v>-3.3149171270718258E-2</v>
      </c>
    </row>
    <row r="21" spans="1:14" s="68" customFormat="1" ht="63">
      <c r="A21" s="2"/>
      <c r="B21" s="227" t="s">
        <v>82</v>
      </c>
      <c r="C21" s="132" t="s">
        <v>181</v>
      </c>
      <c r="D21" s="133">
        <v>1013</v>
      </c>
      <c r="E21" s="134" t="s">
        <v>42</v>
      </c>
      <c r="F21" s="135" t="s">
        <v>40</v>
      </c>
      <c r="G21" s="136">
        <v>200</v>
      </c>
      <c r="H21" s="137">
        <v>1.1000000000000001</v>
      </c>
      <c r="I21" s="138">
        <f t="shared" si="0"/>
        <v>0.14019999999999999</v>
      </c>
      <c r="J21" s="139">
        <f t="shared" si="2"/>
        <v>1.25</v>
      </c>
      <c r="K21" s="139">
        <f t="shared" si="3"/>
        <v>250</v>
      </c>
      <c r="L21" s="67"/>
      <c r="M21" s="71">
        <v>0.73</v>
      </c>
      <c r="N21" s="72">
        <f t="shared" si="1"/>
        <v>0.5068493150684934</v>
      </c>
    </row>
    <row r="22" spans="1:14" s="68" customFormat="1" ht="63">
      <c r="A22" s="2"/>
      <c r="B22" s="227" t="s">
        <v>83</v>
      </c>
      <c r="C22" s="132" t="s">
        <v>182</v>
      </c>
      <c r="D22" s="133">
        <v>1013</v>
      </c>
      <c r="E22" s="134" t="s">
        <v>42</v>
      </c>
      <c r="F22" s="135" t="s">
        <v>40</v>
      </c>
      <c r="G22" s="136">
        <v>200</v>
      </c>
      <c r="H22" s="137">
        <v>1.1000000000000001</v>
      </c>
      <c r="I22" s="138">
        <f t="shared" si="0"/>
        <v>0.14019999999999999</v>
      </c>
      <c r="J22" s="139">
        <f t="shared" si="2"/>
        <v>1.25</v>
      </c>
      <c r="K22" s="139">
        <f t="shared" si="3"/>
        <v>250</v>
      </c>
      <c r="L22" s="67"/>
      <c r="M22" s="71">
        <v>0.73</v>
      </c>
      <c r="N22" s="72">
        <f t="shared" si="1"/>
        <v>0.5068493150684934</v>
      </c>
    </row>
    <row r="23" spans="1:14" s="68" customFormat="1" ht="63">
      <c r="A23" s="2"/>
      <c r="B23" s="227" t="s">
        <v>84</v>
      </c>
      <c r="C23" s="132" t="s">
        <v>183</v>
      </c>
      <c r="D23" s="133">
        <v>1013</v>
      </c>
      <c r="E23" s="134" t="s">
        <v>42</v>
      </c>
      <c r="F23" s="135" t="s">
        <v>40</v>
      </c>
      <c r="G23" s="136">
        <v>200</v>
      </c>
      <c r="H23" s="137">
        <v>1.1000000000000001</v>
      </c>
      <c r="I23" s="138">
        <f t="shared" si="0"/>
        <v>0.14019999999999999</v>
      </c>
      <c r="J23" s="139">
        <f t="shared" si="2"/>
        <v>1.25</v>
      </c>
      <c r="K23" s="139">
        <f t="shared" si="3"/>
        <v>250</v>
      </c>
      <c r="L23" s="67"/>
      <c r="M23" s="71">
        <v>0.73</v>
      </c>
      <c r="N23" s="72">
        <f t="shared" si="1"/>
        <v>0.5068493150684934</v>
      </c>
    </row>
    <row r="24" spans="1:14" s="68" customFormat="1" ht="63">
      <c r="A24" s="2"/>
      <c r="B24" s="227" t="s">
        <v>85</v>
      </c>
      <c r="C24" s="132" t="s">
        <v>184</v>
      </c>
      <c r="D24" s="133">
        <v>1013</v>
      </c>
      <c r="E24" s="134" t="s">
        <v>42</v>
      </c>
      <c r="F24" s="135" t="s">
        <v>40</v>
      </c>
      <c r="G24" s="136">
        <v>200</v>
      </c>
      <c r="H24" s="137">
        <v>1.1000000000000001</v>
      </c>
      <c r="I24" s="138">
        <f t="shared" si="0"/>
        <v>0.14019999999999999</v>
      </c>
      <c r="J24" s="139">
        <f t="shared" si="2"/>
        <v>1.25</v>
      </c>
      <c r="K24" s="139">
        <f t="shared" si="3"/>
        <v>250</v>
      </c>
      <c r="L24" s="67"/>
      <c r="M24" s="71">
        <v>0.73</v>
      </c>
      <c r="N24" s="72">
        <f t="shared" si="1"/>
        <v>0.5068493150684934</v>
      </c>
    </row>
    <row r="25" spans="1:14" s="68" customFormat="1">
      <c r="A25" s="2"/>
      <c r="B25" s="226" t="s">
        <v>25</v>
      </c>
      <c r="C25" s="247" t="s">
        <v>86</v>
      </c>
      <c r="D25" s="248"/>
      <c r="E25" s="249"/>
      <c r="F25" s="250"/>
      <c r="G25" s="251"/>
      <c r="H25" s="139"/>
      <c r="I25" s="138"/>
      <c r="J25" s="31"/>
      <c r="K25" s="25"/>
      <c r="L25" s="67"/>
      <c r="M25" s="73"/>
      <c r="N25" s="74"/>
    </row>
    <row r="26" spans="1:14" s="68" customFormat="1" ht="31.5">
      <c r="A26" s="2"/>
      <c r="B26" s="227" t="s">
        <v>87</v>
      </c>
      <c r="C26" s="132" t="s">
        <v>185</v>
      </c>
      <c r="D26" s="133">
        <v>21128</v>
      </c>
      <c r="E26" s="134" t="s">
        <v>42</v>
      </c>
      <c r="F26" s="135" t="s">
        <v>88</v>
      </c>
      <c r="G26" s="136">
        <v>20</v>
      </c>
      <c r="H26" s="137">
        <v>9.67</v>
      </c>
      <c r="I26" s="138">
        <f t="shared" ref="I26:I31" si="4">$K$7</f>
        <v>0.14019999999999999</v>
      </c>
      <c r="J26" s="139">
        <f>ROUND(H26*(I26+1),2)</f>
        <v>11.03</v>
      </c>
      <c r="K26" s="139">
        <f>ROUND(G26*J26,2)</f>
        <v>220.6</v>
      </c>
      <c r="L26" s="67"/>
      <c r="M26" s="75">
        <v>27.72</v>
      </c>
      <c r="N26" s="72">
        <f>(H26/M26)-1</f>
        <v>-0.65115440115440115</v>
      </c>
    </row>
    <row r="27" spans="1:14" s="68" customFormat="1" ht="31.5">
      <c r="A27" s="2"/>
      <c r="B27" s="227" t="s">
        <v>89</v>
      </c>
      <c r="C27" s="132" t="s">
        <v>90</v>
      </c>
      <c r="D27" s="133">
        <v>400</v>
      </c>
      <c r="E27" s="134" t="s">
        <v>42</v>
      </c>
      <c r="F27" s="135" t="s">
        <v>59</v>
      </c>
      <c r="G27" s="136">
        <v>40</v>
      </c>
      <c r="H27" s="137">
        <v>2.1800000000000002</v>
      </c>
      <c r="I27" s="138">
        <f t="shared" si="4"/>
        <v>0.14019999999999999</v>
      </c>
      <c r="J27" s="139">
        <f t="shared" ref="J27:J31" si="5">ROUND(H27*(I27+1),2)</f>
        <v>2.4900000000000002</v>
      </c>
      <c r="K27" s="139">
        <f t="shared" ref="K27:K31" si="6">ROUND(G27*J27,2)</f>
        <v>99.6</v>
      </c>
      <c r="L27" s="67"/>
      <c r="M27" s="75">
        <v>0.82</v>
      </c>
      <c r="N27" s="72">
        <f>(H27/M27)-1</f>
        <v>1.6585365853658538</v>
      </c>
    </row>
    <row r="28" spans="1:14" s="68" customFormat="1" ht="31.5">
      <c r="A28" s="2"/>
      <c r="B28" s="227" t="s">
        <v>91</v>
      </c>
      <c r="C28" s="132" t="s">
        <v>186</v>
      </c>
      <c r="D28" s="133">
        <v>39272</v>
      </c>
      <c r="E28" s="134" t="s">
        <v>42</v>
      </c>
      <c r="F28" s="135" t="s">
        <v>59</v>
      </c>
      <c r="G28" s="136">
        <v>5</v>
      </c>
      <c r="H28" s="137">
        <v>2.2999999999999998</v>
      </c>
      <c r="I28" s="138">
        <f t="shared" si="4"/>
        <v>0.14019999999999999</v>
      </c>
      <c r="J28" s="139">
        <f t="shared" si="5"/>
        <v>2.62</v>
      </c>
      <c r="K28" s="139">
        <f t="shared" si="6"/>
        <v>13.1</v>
      </c>
      <c r="L28" s="67"/>
      <c r="M28" s="75">
        <v>2.08</v>
      </c>
      <c r="N28" s="72">
        <f>(H28/M28)-1</f>
        <v>0.10576923076923062</v>
      </c>
    </row>
    <row r="29" spans="1:14" s="68" customFormat="1" ht="31.5">
      <c r="A29" s="2"/>
      <c r="B29" s="227" t="s">
        <v>92</v>
      </c>
      <c r="C29" s="132" t="str">
        <f>'E-3.2_02'!$C$8</f>
        <v>Caixa de ligação ("condulete"), tipo "E", Ø 3/4", com tomada 2P+T 20A</v>
      </c>
      <c r="D29" s="133" t="str">
        <f>'E-3.2_02'!$C$7</f>
        <v>E-3.2_02</v>
      </c>
      <c r="E29" s="134" t="str">
        <f>'E-3.2_02'!$C$6</f>
        <v>COMP.</v>
      </c>
      <c r="F29" s="135" t="str">
        <f>'E-3.2_02'!$C$10</f>
        <v>pç</v>
      </c>
      <c r="G29" s="136">
        <v>2</v>
      </c>
      <c r="H29" s="137">
        <f>ROUND('E-3.2_02'!$I$16,2)</f>
        <v>76.48</v>
      </c>
      <c r="I29" s="138">
        <f t="shared" si="4"/>
        <v>0.14019999999999999</v>
      </c>
      <c r="J29" s="139">
        <f t="shared" si="5"/>
        <v>87.2</v>
      </c>
      <c r="K29" s="139">
        <f t="shared" si="6"/>
        <v>174.4</v>
      </c>
      <c r="L29" s="67"/>
      <c r="M29" s="73"/>
      <c r="N29" s="76">
        <f>AVERAGE(N26:N28)</f>
        <v>0.3710504716602277</v>
      </c>
    </row>
    <row r="30" spans="1:14" s="68" customFormat="1" ht="47.25">
      <c r="A30" s="2"/>
      <c r="B30" s="227" t="s">
        <v>93</v>
      </c>
      <c r="C30" s="132" t="str">
        <f>'E-3.2_03'!$C$8</f>
        <v>Caixa de ligação ("condulete"), tipo "C" duplo, Ø 3/4", com duas tomadas 2P+T 20A</v>
      </c>
      <c r="D30" s="133" t="str">
        <f>'E-3.2_03'!$C$7</f>
        <v>E-3.2_03</v>
      </c>
      <c r="E30" s="134" t="str">
        <f>'E-3.2_03'!$C$6</f>
        <v>COMP.</v>
      </c>
      <c r="F30" s="135" t="str">
        <f>'E-3.2_03'!$C$10</f>
        <v>pç</v>
      </c>
      <c r="G30" s="136">
        <v>8</v>
      </c>
      <c r="H30" s="137">
        <f>ROUND('E-3.2_03'!$I$16,2)</f>
        <v>164.6</v>
      </c>
      <c r="I30" s="138">
        <f t="shared" si="4"/>
        <v>0.14019999999999999</v>
      </c>
      <c r="J30" s="139">
        <f t="shared" si="5"/>
        <v>187.68</v>
      </c>
      <c r="K30" s="139">
        <f t="shared" si="6"/>
        <v>1501.44</v>
      </c>
      <c r="L30" s="67"/>
      <c r="N30" s="76">
        <f>AVERAGE(N26:N28)</f>
        <v>0.3710504716602277</v>
      </c>
    </row>
    <row r="31" spans="1:14" s="68" customFormat="1" ht="47.25">
      <c r="A31" s="2"/>
      <c r="B31" s="252" t="s">
        <v>94</v>
      </c>
      <c r="C31" s="417" t="str">
        <f>'E-3.2_04'!$C$8</f>
        <v>Caixa de ligação ("condulete"), tipo "C", Ø 3/4", com interruptor bipolar 10A</v>
      </c>
      <c r="D31" s="418" t="str">
        <f>'E-3.2_04'!$C$7</f>
        <v>E-3.2_04</v>
      </c>
      <c r="E31" s="419" t="str">
        <f>'E-3.2_04'!$C$6</f>
        <v>COMP.</v>
      </c>
      <c r="F31" s="420" t="str">
        <f>'E-3.2_04'!$C$10</f>
        <v>pç</v>
      </c>
      <c r="G31" s="237">
        <v>1</v>
      </c>
      <c r="H31" s="421">
        <f>ROUND('E-3.2_04'!$I$16,2)</f>
        <v>97.22</v>
      </c>
      <c r="I31" s="253">
        <f t="shared" si="4"/>
        <v>0.14019999999999999</v>
      </c>
      <c r="J31" s="254">
        <f t="shared" si="5"/>
        <v>110.85</v>
      </c>
      <c r="K31" s="254">
        <f t="shared" si="6"/>
        <v>110.85</v>
      </c>
      <c r="L31" s="67"/>
      <c r="N31" s="76">
        <f>AVERAGE(N26:N28)</f>
        <v>0.3710504716602277</v>
      </c>
    </row>
    <row r="32" spans="1:14" s="68" customFormat="1">
      <c r="A32" s="2"/>
      <c r="B32" s="227" t="s">
        <v>29</v>
      </c>
      <c r="C32" s="132" t="s">
        <v>95</v>
      </c>
      <c r="D32" s="133"/>
      <c r="E32" s="134"/>
      <c r="F32" s="135"/>
      <c r="G32" s="136"/>
      <c r="H32" s="137"/>
      <c r="I32" s="138"/>
      <c r="J32" s="139"/>
      <c r="K32" s="139"/>
      <c r="L32" s="67"/>
      <c r="N32" s="74"/>
    </row>
    <row r="33" spans="1:14" s="68" customFormat="1" ht="63">
      <c r="A33" s="2"/>
      <c r="B33" s="227" t="s">
        <v>96</v>
      </c>
      <c r="C33" s="132" t="str">
        <f>'E-3.2_05'!$C$8</f>
        <v>Luminária tipo plafon redondo com vidro fosco, diâmetro 30 cm, com 2 lâmpadas de LED com 10W cada - fornecimento e instalação</v>
      </c>
      <c r="D33" s="133" t="str">
        <f>'E-3.2_05'!$C$7</f>
        <v>E-3.2_05</v>
      </c>
      <c r="E33" s="134" t="str">
        <f>'E-3.2_05'!$C$6</f>
        <v>COMP.</v>
      </c>
      <c r="F33" s="135" t="str">
        <f>'E-3.2_05'!$C$10</f>
        <v>cj</v>
      </c>
      <c r="G33" s="136">
        <v>10</v>
      </c>
      <c r="H33" s="137">
        <f>ROUND('E-3.2_05'!$I$18,2)</f>
        <v>132.56</v>
      </c>
      <c r="I33" s="138">
        <f t="shared" ref="I33:I34" si="7">$K$7</f>
        <v>0.14019999999999999</v>
      </c>
      <c r="J33" s="139">
        <f>ROUND(H33*(I33+1),2)</f>
        <v>151.13999999999999</v>
      </c>
      <c r="K33" s="139">
        <f>ROUND(G33*J33,2)</f>
        <v>1511.4</v>
      </c>
      <c r="L33" s="67"/>
      <c r="N33" s="76">
        <f>N34</f>
        <v>-0.30823737821080599</v>
      </c>
    </row>
    <row r="34" spans="1:14" s="68" customFormat="1">
      <c r="A34" s="2"/>
      <c r="B34" s="227" t="s">
        <v>97</v>
      </c>
      <c r="C34" s="132" t="s">
        <v>98</v>
      </c>
      <c r="D34" s="133">
        <v>38774</v>
      </c>
      <c r="E34" s="134" t="s">
        <v>42</v>
      </c>
      <c r="F34" s="135" t="s">
        <v>99</v>
      </c>
      <c r="G34" s="136">
        <v>2</v>
      </c>
      <c r="H34" s="137">
        <v>15.62</v>
      </c>
      <c r="I34" s="138">
        <f t="shared" si="7"/>
        <v>0.14019999999999999</v>
      </c>
      <c r="J34" s="139">
        <f>ROUND(H34*(I34+1),2)</f>
        <v>17.809999999999999</v>
      </c>
      <c r="K34" s="139">
        <f>ROUND(G34*J34,2)</f>
        <v>35.619999999999997</v>
      </c>
      <c r="L34" s="67"/>
      <c r="M34" s="77">
        <v>22.58</v>
      </c>
      <c r="N34" s="72">
        <f>(H34/M34)-1</f>
        <v>-0.30823737821080599</v>
      </c>
    </row>
    <row r="35" spans="1:14" s="68" customFormat="1">
      <c r="A35" s="2"/>
      <c r="B35" s="26"/>
      <c r="C35" s="27"/>
      <c r="D35" s="66"/>
      <c r="E35" s="29"/>
      <c r="F35" s="22"/>
      <c r="G35" s="23"/>
      <c r="H35" s="24"/>
      <c r="I35" s="30"/>
      <c r="J35" s="31"/>
      <c r="K35" s="25"/>
      <c r="N35" s="74"/>
    </row>
    <row r="36" spans="1:14" s="68" customFormat="1">
      <c r="A36" s="2"/>
      <c r="B36" s="26"/>
      <c r="C36" s="228" t="s">
        <v>34</v>
      </c>
      <c r="D36" s="66"/>
      <c r="E36" s="33"/>
      <c r="F36" s="34"/>
      <c r="G36" s="35"/>
      <c r="H36" s="36"/>
      <c r="I36" s="30"/>
      <c r="J36" s="31"/>
      <c r="K36" s="229">
        <f>SUM(K16:K35)</f>
        <v>8383.4300000000021</v>
      </c>
    </row>
    <row r="37" spans="1:14" s="119" customFormat="1">
      <c r="B37" s="45"/>
      <c r="C37" s="52"/>
      <c r="D37" s="39"/>
      <c r="E37" s="40"/>
      <c r="F37" s="41"/>
      <c r="G37" s="42"/>
      <c r="H37" s="43"/>
      <c r="I37" s="30"/>
      <c r="J37" s="31"/>
      <c r="K37" s="25"/>
      <c r="L37" s="44"/>
    </row>
    <row r="38" spans="1:14" s="120" customFormat="1">
      <c r="B38" s="53"/>
      <c r="C38" s="49"/>
      <c r="D38" s="54"/>
      <c r="E38" s="48"/>
      <c r="F38" s="49"/>
      <c r="G38" s="50"/>
      <c r="H38" s="55"/>
      <c r="I38" s="56"/>
      <c r="J38" s="31"/>
      <c r="K38" s="37"/>
      <c r="L38" s="121"/>
    </row>
    <row r="39" spans="1:14">
      <c r="B39" s="26"/>
      <c r="C39" s="230" t="s">
        <v>12</v>
      </c>
      <c r="D39" s="57"/>
      <c r="E39" s="21"/>
      <c r="F39" s="58"/>
      <c r="G39" s="23"/>
      <c r="H39" s="59"/>
      <c r="I39" s="59"/>
      <c r="J39" s="59"/>
      <c r="K39" s="231">
        <f>SUM(K14:K38)/2</f>
        <v>8383.4300000000021</v>
      </c>
      <c r="L39" s="122"/>
    </row>
    <row r="40" spans="1:14">
      <c r="B40" s="60"/>
      <c r="C40" s="61"/>
      <c r="D40" s="62"/>
      <c r="E40" s="15"/>
      <c r="F40" s="63"/>
      <c r="G40" s="17"/>
      <c r="H40" s="64"/>
      <c r="I40" s="64"/>
      <c r="J40" s="64"/>
      <c r="K40" s="18"/>
    </row>
    <row r="41" spans="1:14">
      <c r="B41" s="104"/>
      <c r="H41" s="108"/>
      <c r="I41" s="108"/>
      <c r="J41" s="108"/>
    </row>
    <row r="71" s="2" customFormat="1"/>
    <row r="72" s="2" customFormat="1"/>
    <row r="73" s="2" customFormat="1"/>
    <row r="74" s="2" customFormat="1"/>
    <row r="75" s="2" customFormat="1"/>
  </sheetData>
  <mergeCells count="14">
    <mergeCell ref="C7:G7"/>
    <mergeCell ref="H7:J7"/>
    <mergeCell ref="B4:B7"/>
    <mergeCell ref="B2:B3"/>
    <mergeCell ref="C2:G2"/>
    <mergeCell ref="H2:K2"/>
    <mergeCell ref="C3:G3"/>
    <mergeCell ref="H3:J3"/>
    <mergeCell ref="C4:G4"/>
    <mergeCell ref="H4:J4"/>
    <mergeCell ref="C5:G5"/>
    <mergeCell ref="H5:J5"/>
    <mergeCell ref="C6:G6"/>
    <mergeCell ref="H6:J6"/>
  </mergeCells>
  <printOptions horizontalCentered="1"/>
  <pageMargins left="0.78740157480314965" right="0.59055118110236227" top="0.98425196850393704" bottom="0.78740157480314965" header="0.39370078740157483" footer="0.39370078740157483"/>
  <pageSetup paperSize="9" scale="65" firstPageNumber="3" fitToHeight="0" orientation="portrait" r:id="rId1"/>
  <headerFooter scaleWithDoc="0">
    <oddHeader>&amp;L&amp;"Book Antiqua,Negrito"&amp;10Rev-2&amp;C&amp;"Book Antiqua,Negrito"&amp;10Terceira Etapa&amp;R&amp;G</oddHeader>
    <oddFooter>&amp;L&amp;"Arial,Negrito"&amp;10CTR 464&amp;C&amp;"Arial,Negrito"&amp;10 4.&amp;P&amp;R&amp;"Arial,Itálico"&amp;10Origem: 408-Orçamento_Rel 10</oddFooter>
  </headerFooter>
  <rowBreaks count="2" manualBreakCount="2">
    <brk id="13" max="16383" man="1"/>
    <brk id="31"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pageSetUpPr fitToPage="1"/>
  </sheetPr>
  <dimension ref="A2:AMJ31"/>
  <sheetViews>
    <sheetView showZeros="0" zoomScaleNormal="100" workbookViewId="0">
      <selection activeCell="H40" sqref="H40"/>
    </sheetView>
  </sheetViews>
  <sheetFormatPr defaultColWidth="9.140625" defaultRowHeight="15"/>
  <cols>
    <col min="1" max="1" width="4.140625" style="78" customWidth="1"/>
    <col min="2" max="2" width="5.28515625" style="79" customWidth="1"/>
    <col min="3" max="3" width="51" style="78" customWidth="1"/>
    <col min="4" max="4" width="16.5703125" style="78" customWidth="1"/>
    <col min="5" max="5" width="9.7109375" style="78" customWidth="1"/>
    <col min="6" max="13" width="3.42578125" style="78" customWidth="1"/>
    <col min="14" max="14" width="15.42578125" style="78" customWidth="1"/>
    <col min="15" max="15" width="8" style="78" customWidth="1"/>
    <col min="16" max="16" width="11.140625" style="78" customWidth="1"/>
    <col min="17" max="17" width="12.28515625" style="78" customWidth="1"/>
    <col min="18" max="18" width="9.85546875" style="78" customWidth="1"/>
    <col min="19" max="1024" width="9.140625" style="78"/>
    <col min="1025" max="16384" width="9.140625" style="109"/>
  </cols>
  <sheetData>
    <row r="2" spans="2:24" s="78" customFormat="1" ht="12" customHeight="1">
      <c r="B2" s="491" t="s">
        <v>360</v>
      </c>
      <c r="C2" s="491"/>
      <c r="D2" s="491"/>
      <c r="E2" s="491"/>
      <c r="F2" s="491"/>
      <c r="G2" s="491"/>
      <c r="H2" s="491"/>
      <c r="I2" s="491"/>
      <c r="J2" s="491"/>
      <c r="K2" s="491"/>
      <c r="L2" s="491"/>
      <c r="M2" s="491"/>
      <c r="N2" s="491"/>
      <c r="O2" s="491"/>
    </row>
    <row r="3" spans="2:24" s="78" customFormat="1" ht="12" customHeight="1">
      <c r="B3" s="491"/>
      <c r="C3" s="491"/>
      <c r="D3" s="491"/>
      <c r="E3" s="491"/>
      <c r="F3" s="491"/>
      <c r="G3" s="491"/>
      <c r="H3" s="491"/>
      <c r="I3" s="491"/>
      <c r="J3" s="491"/>
      <c r="K3" s="491"/>
      <c r="L3" s="491"/>
      <c r="M3" s="491"/>
      <c r="N3" s="491"/>
      <c r="O3" s="491"/>
    </row>
    <row r="4" spans="2:24" s="78" customFormat="1" ht="12" customHeight="1">
      <c r="B4" s="491" t="str">
        <f>Resumo!$C$4</f>
        <v>TERCEIRA ETAPA DA AMPLIAÇÃO DA ETA 3 CAPIM FINO</v>
      </c>
      <c r="C4" s="491"/>
      <c r="D4" s="491"/>
      <c r="E4" s="491"/>
      <c r="F4" s="491"/>
      <c r="G4" s="491"/>
      <c r="H4" s="491"/>
      <c r="I4" s="491"/>
      <c r="J4" s="491"/>
      <c r="K4" s="491"/>
      <c r="L4" s="491"/>
      <c r="M4" s="491"/>
      <c r="N4" s="491"/>
      <c r="O4" s="491"/>
    </row>
    <row r="5" spans="2:24" s="78" customFormat="1" ht="12" customHeight="1">
      <c r="B5" s="491"/>
      <c r="C5" s="491"/>
      <c r="D5" s="491"/>
      <c r="E5" s="491"/>
      <c r="F5" s="491"/>
      <c r="G5" s="491"/>
      <c r="H5" s="491"/>
      <c r="I5" s="491"/>
      <c r="J5" s="491"/>
      <c r="K5" s="491"/>
      <c r="L5" s="491"/>
      <c r="M5" s="491"/>
      <c r="N5" s="491"/>
      <c r="O5" s="491"/>
      <c r="T5" s="82"/>
      <c r="U5" s="82"/>
      <c r="V5" s="82"/>
      <c r="W5" s="82"/>
      <c r="X5" s="82"/>
    </row>
    <row r="6" spans="2:24" s="78" customFormat="1" ht="12" customHeight="1">
      <c r="B6" s="491" t="str">
        <f>Resumo!$C$5</f>
        <v>PRODUTO 3.2 - DEMOLIÇÃO DA ANTIGA CALHA PARSHALL, COM RECUPERAÇÃO E REAPROVEITAMENTO DA ÁREA</v>
      </c>
      <c r="C6" s="491"/>
      <c r="D6" s="491"/>
      <c r="E6" s="491"/>
      <c r="F6" s="491"/>
      <c r="G6" s="491"/>
      <c r="H6" s="491"/>
      <c r="I6" s="491"/>
      <c r="J6" s="491"/>
      <c r="K6" s="491"/>
      <c r="L6" s="491"/>
      <c r="M6" s="491"/>
      <c r="N6" s="491"/>
      <c r="O6" s="491"/>
    </row>
    <row r="7" spans="2:24" s="78" customFormat="1" ht="12" customHeight="1">
      <c r="B7" s="491"/>
      <c r="C7" s="491"/>
      <c r="D7" s="491"/>
      <c r="E7" s="491"/>
      <c r="F7" s="491"/>
      <c r="G7" s="491"/>
      <c r="H7" s="491"/>
      <c r="I7" s="491"/>
      <c r="J7" s="491"/>
      <c r="K7" s="491"/>
      <c r="L7" s="491"/>
      <c r="M7" s="491"/>
      <c r="N7" s="491"/>
      <c r="O7" s="491"/>
    </row>
    <row r="8" spans="2:24" s="78" customFormat="1" ht="12" customHeight="1" thickBot="1">
      <c r="B8" s="492" t="s">
        <v>100</v>
      </c>
      <c r="C8" s="493" t="s">
        <v>101</v>
      </c>
      <c r="D8" s="492" t="s">
        <v>102</v>
      </c>
      <c r="E8" s="492" t="s">
        <v>103</v>
      </c>
      <c r="F8" s="477" t="s">
        <v>104</v>
      </c>
      <c r="G8" s="477"/>
      <c r="H8" s="477"/>
      <c r="I8" s="477"/>
      <c r="J8" s="477" t="s">
        <v>104</v>
      </c>
      <c r="K8" s="477"/>
      <c r="L8" s="477"/>
      <c r="M8" s="477"/>
      <c r="N8" s="494" t="s">
        <v>361</v>
      </c>
      <c r="O8" s="494" t="s">
        <v>362</v>
      </c>
    </row>
    <row r="9" spans="2:24" s="78" customFormat="1" ht="15" customHeight="1" thickBot="1">
      <c r="B9" s="492"/>
      <c r="C9" s="493"/>
      <c r="D9" s="492"/>
      <c r="E9" s="492"/>
      <c r="F9" s="477"/>
      <c r="G9" s="477"/>
      <c r="H9" s="477"/>
      <c r="I9" s="477"/>
      <c r="J9" s="477"/>
      <c r="K9" s="477"/>
      <c r="L9" s="477"/>
      <c r="M9" s="477"/>
      <c r="N9" s="494"/>
      <c r="O9" s="494"/>
    </row>
    <row r="10" spans="2:24" s="78" customFormat="1" ht="15.75" customHeight="1" thickBot="1">
      <c r="B10" s="492"/>
      <c r="C10" s="493"/>
      <c r="D10" s="492"/>
      <c r="E10" s="492"/>
      <c r="F10" s="475" t="s">
        <v>105</v>
      </c>
      <c r="G10" s="475"/>
      <c r="H10" s="475"/>
      <c r="I10" s="475"/>
      <c r="J10" s="475" t="s">
        <v>106</v>
      </c>
      <c r="K10" s="475"/>
      <c r="L10" s="475"/>
      <c r="M10" s="475"/>
      <c r="N10" s="332" t="s">
        <v>363</v>
      </c>
      <c r="O10" s="333" t="s">
        <v>364</v>
      </c>
    </row>
    <row r="11" spans="2:24" s="78" customFormat="1" ht="13.5" customHeight="1">
      <c r="B11" s="488"/>
      <c r="C11" s="488" t="s">
        <v>365</v>
      </c>
      <c r="D11" s="489">
        <f>Resumo!$H$19</f>
        <v>324677.7</v>
      </c>
      <c r="E11" s="490">
        <v>8</v>
      </c>
      <c r="F11" s="484">
        <f>SUM(F14:I17)</f>
        <v>162338.84999999998</v>
      </c>
      <c r="G11" s="484"/>
      <c r="H11" s="484"/>
      <c r="I11" s="484"/>
      <c r="J11" s="484">
        <f>SUM(J14:M17)</f>
        <v>162338.84999999998</v>
      </c>
      <c r="K11" s="484"/>
      <c r="L11" s="484"/>
      <c r="M11" s="484"/>
      <c r="N11" s="485">
        <f>SUM(F11:M11)</f>
        <v>324677.69999999995</v>
      </c>
      <c r="O11" s="486">
        <f>SUM(F12:M12)</f>
        <v>0.99999999999999978</v>
      </c>
    </row>
    <row r="12" spans="2:24" s="78" customFormat="1" ht="13.5" customHeight="1">
      <c r="B12" s="488"/>
      <c r="C12" s="488"/>
      <c r="D12" s="489"/>
      <c r="E12" s="490"/>
      <c r="F12" s="487">
        <f>F11/$D11</f>
        <v>0.49999999999999989</v>
      </c>
      <c r="G12" s="487"/>
      <c r="H12" s="487"/>
      <c r="I12" s="487"/>
      <c r="J12" s="487">
        <f>J11/$D11</f>
        <v>0.49999999999999989</v>
      </c>
      <c r="K12" s="487"/>
      <c r="L12" s="487"/>
      <c r="M12" s="487"/>
      <c r="N12" s="485"/>
      <c r="O12" s="485"/>
      <c r="P12" s="80">
        <f>N11-D11</f>
        <v>0</v>
      </c>
    </row>
    <row r="13" spans="2:24" s="78" customFormat="1" ht="13.5" customHeight="1">
      <c r="B13" s="488"/>
      <c r="C13" s="488"/>
      <c r="D13" s="489"/>
      <c r="E13" s="490"/>
      <c r="F13" s="487">
        <f>F11/$D$17</f>
        <v>0.5</v>
      </c>
      <c r="G13" s="487"/>
      <c r="H13" s="487"/>
      <c r="I13" s="487"/>
      <c r="J13" s="487">
        <f>J11/$D$17</f>
        <v>0.5</v>
      </c>
      <c r="K13" s="487"/>
      <c r="L13" s="487"/>
      <c r="M13" s="487"/>
      <c r="N13" s="485"/>
      <c r="O13" s="485"/>
    </row>
    <row r="14" spans="2:24" s="78" customFormat="1" ht="24.95" customHeight="1">
      <c r="B14" s="334">
        <f>Resumo!$B$10</f>
        <v>1</v>
      </c>
      <c r="C14" s="335" t="str">
        <f>CONCATENATE(Resumo!$C$10,Resumo!$L$11,Resumo!$C$11)</f>
        <v>OPERAÇÃO E MANUTENÇÃO DO CANTEIRO DE OBRAS--OBRAS CIVIS E SERVIÇOS</v>
      </c>
      <c r="D14" s="336">
        <f>'OS-Op Canteiro'!$K$24</f>
        <v>1086.24</v>
      </c>
      <c r="E14" s="337">
        <v>8</v>
      </c>
      <c r="F14" s="338">
        <f t="shared" ref="F14:M16" si="0">$D14/$E14</f>
        <v>135.78</v>
      </c>
      <c r="G14" s="339">
        <f t="shared" si="0"/>
        <v>135.78</v>
      </c>
      <c r="H14" s="339">
        <f t="shared" si="0"/>
        <v>135.78</v>
      </c>
      <c r="I14" s="340">
        <f t="shared" si="0"/>
        <v>135.78</v>
      </c>
      <c r="J14" s="338">
        <f t="shared" si="0"/>
        <v>135.78</v>
      </c>
      <c r="K14" s="339">
        <f t="shared" si="0"/>
        <v>135.78</v>
      </c>
      <c r="L14" s="339">
        <f t="shared" si="0"/>
        <v>135.78</v>
      </c>
      <c r="M14" s="340">
        <f t="shared" si="0"/>
        <v>135.78</v>
      </c>
      <c r="N14" s="336">
        <f>SUM(F14:M14)</f>
        <v>1086.24</v>
      </c>
      <c r="O14" s="341">
        <f>(D14/$D$11)</f>
        <v>3.3455947236290017E-3</v>
      </c>
    </row>
    <row r="15" spans="2:24" s="78" customFormat="1" ht="24.95" customHeight="1">
      <c r="B15" s="334">
        <f>Resumo!$B$13</f>
        <v>2</v>
      </c>
      <c r="C15" s="335" t="str">
        <f>CONCATENATE(Resumo!$C$13,Resumo!$L$14,Resumo!$C$14)</f>
        <v>OBRAS GERAIS--OBRAS CIVIS E SERVIÇOS</v>
      </c>
      <c r="D15" s="336">
        <f>'OS-Demolição Parshall'!$K$93</f>
        <v>315208.02999999997</v>
      </c>
      <c r="E15" s="337">
        <v>8</v>
      </c>
      <c r="F15" s="338">
        <f t="shared" si="0"/>
        <v>39401.003749999996</v>
      </c>
      <c r="G15" s="339">
        <f t="shared" si="0"/>
        <v>39401.003749999996</v>
      </c>
      <c r="H15" s="339">
        <f t="shared" si="0"/>
        <v>39401.003749999996</v>
      </c>
      <c r="I15" s="340">
        <f t="shared" si="0"/>
        <v>39401.003749999996</v>
      </c>
      <c r="J15" s="338">
        <f t="shared" si="0"/>
        <v>39401.003749999996</v>
      </c>
      <c r="K15" s="339">
        <f t="shared" si="0"/>
        <v>39401.003749999996</v>
      </c>
      <c r="L15" s="339">
        <f t="shared" si="0"/>
        <v>39401.003749999996</v>
      </c>
      <c r="M15" s="340">
        <f t="shared" si="0"/>
        <v>39401.003749999996</v>
      </c>
      <c r="N15" s="336">
        <f t="shared" ref="N15:N16" si="1">SUM(F15:M15)</f>
        <v>315208.02999999997</v>
      </c>
      <c r="O15" s="341">
        <f>(D15/$D$11)</f>
        <v>0.97083362978116439</v>
      </c>
    </row>
    <row r="16" spans="2:24" s="78" customFormat="1" ht="24.95" customHeight="1">
      <c r="B16" s="334">
        <f>Resumo!$B$16</f>
        <v>3</v>
      </c>
      <c r="C16" s="335" t="str">
        <f>CONCATENATE(Resumo!$C$16,Resumo!$L$17,Resumo!$C$17)</f>
        <v>OBRAS GERAIS--MATERIAIS E EQUIPAMENTOS</v>
      </c>
      <c r="D16" s="336">
        <f>'ME-Demolição Parshall'!$K$39</f>
        <v>8383.4300000000021</v>
      </c>
      <c r="E16" s="337">
        <v>8</v>
      </c>
      <c r="F16" s="338">
        <f t="shared" si="0"/>
        <v>1047.9287500000003</v>
      </c>
      <c r="G16" s="339">
        <f t="shared" si="0"/>
        <v>1047.9287500000003</v>
      </c>
      <c r="H16" s="339">
        <f t="shared" si="0"/>
        <v>1047.9287500000003</v>
      </c>
      <c r="I16" s="340">
        <f t="shared" si="0"/>
        <v>1047.9287500000003</v>
      </c>
      <c r="J16" s="338">
        <f t="shared" si="0"/>
        <v>1047.9287500000003</v>
      </c>
      <c r="K16" s="339">
        <f t="shared" si="0"/>
        <v>1047.9287500000003</v>
      </c>
      <c r="L16" s="339">
        <f t="shared" si="0"/>
        <v>1047.9287500000003</v>
      </c>
      <c r="M16" s="340">
        <f t="shared" si="0"/>
        <v>1047.9287500000003</v>
      </c>
      <c r="N16" s="336">
        <f t="shared" si="1"/>
        <v>8383.4300000000021</v>
      </c>
      <c r="O16" s="341">
        <f>(D16/$D$11)</f>
        <v>2.5820775495206484E-2</v>
      </c>
    </row>
    <row r="17" spans="2:18" s="78" customFormat="1" ht="18" customHeight="1" thickBot="1">
      <c r="B17" s="482" t="s">
        <v>107</v>
      </c>
      <c r="C17" s="482"/>
      <c r="D17" s="342">
        <f>SUM(D14:D16)</f>
        <v>324677.69999999995</v>
      </c>
      <c r="E17" s="81"/>
      <c r="F17" s="483"/>
      <c r="G17" s="483"/>
      <c r="H17" s="483"/>
      <c r="I17" s="483"/>
      <c r="J17" s="483"/>
      <c r="K17" s="483"/>
      <c r="L17" s="483"/>
      <c r="M17" s="483"/>
      <c r="N17" s="343">
        <f>SUM(N14:N16)</f>
        <v>324677.69999999995</v>
      </c>
      <c r="O17" s="344">
        <f>IF(AND(SUM(O14:O16)=1),1,"não OK")</f>
        <v>1</v>
      </c>
      <c r="P17" s="80">
        <f>N17-N11</f>
        <v>0</v>
      </c>
      <c r="Q17" s="80">
        <f>N17-D17</f>
        <v>0</v>
      </c>
      <c r="R17" s="80">
        <f>N11-D11</f>
        <v>0</v>
      </c>
    </row>
    <row r="18" spans="2:18" s="82" customFormat="1" ht="15" customHeight="1">
      <c r="B18" s="480" t="s">
        <v>108</v>
      </c>
      <c r="C18" s="480"/>
      <c r="D18" s="83"/>
      <c r="E18" s="84"/>
      <c r="F18" s="481">
        <f>F11</f>
        <v>162338.84999999998</v>
      </c>
      <c r="G18" s="481"/>
      <c r="H18" s="481"/>
      <c r="I18" s="481"/>
      <c r="J18" s="481">
        <f>J11</f>
        <v>162338.84999999998</v>
      </c>
      <c r="K18" s="481"/>
      <c r="L18" s="481"/>
      <c r="M18" s="481"/>
      <c r="N18" s="85"/>
      <c r="O18" s="86"/>
    </row>
    <row r="19" spans="2:18" s="82" customFormat="1" ht="15" customHeight="1">
      <c r="B19" s="477" t="s">
        <v>109</v>
      </c>
      <c r="C19" s="477"/>
      <c r="D19" s="345"/>
      <c r="E19" s="345"/>
      <c r="F19" s="478">
        <f>F18/$D17</f>
        <v>0.5</v>
      </c>
      <c r="G19" s="478"/>
      <c r="H19" s="478"/>
      <c r="I19" s="478"/>
      <c r="J19" s="478">
        <f>J18/$D17</f>
        <v>0.5</v>
      </c>
      <c r="K19" s="478"/>
      <c r="L19" s="478"/>
      <c r="M19" s="478"/>
      <c r="N19" s="87"/>
      <c r="O19" s="87"/>
    </row>
    <row r="20" spans="2:18" s="82" customFormat="1" ht="15" customHeight="1">
      <c r="B20" s="477" t="s">
        <v>110</v>
      </c>
      <c r="C20" s="477"/>
      <c r="D20" s="346"/>
      <c r="E20" s="347"/>
      <c r="F20" s="479">
        <f>F18</f>
        <v>162338.84999999998</v>
      </c>
      <c r="G20" s="479"/>
      <c r="H20" s="479"/>
      <c r="I20" s="479"/>
      <c r="J20" s="479">
        <f>J18+F20</f>
        <v>324677.69999999995</v>
      </c>
      <c r="K20" s="479"/>
      <c r="L20" s="479"/>
      <c r="M20" s="479"/>
      <c r="N20" s="87"/>
      <c r="O20" s="87"/>
    </row>
    <row r="21" spans="2:18" s="82" customFormat="1" ht="15" customHeight="1" thickBot="1">
      <c r="B21" s="475" t="s">
        <v>111</v>
      </c>
      <c r="C21" s="475"/>
      <c r="D21" s="348"/>
      <c r="E21" s="349"/>
      <c r="F21" s="476">
        <f>F19</f>
        <v>0.5</v>
      </c>
      <c r="G21" s="476"/>
      <c r="H21" s="476"/>
      <c r="I21" s="476"/>
      <c r="J21" s="476">
        <f>J19+F21</f>
        <v>1</v>
      </c>
      <c r="K21" s="476"/>
      <c r="L21" s="476"/>
      <c r="M21" s="476"/>
      <c r="N21" s="87"/>
      <c r="O21" s="87"/>
    </row>
    <row r="22" spans="2:18" s="78" customFormat="1" ht="12">
      <c r="B22" s="79"/>
      <c r="N22" s="88"/>
      <c r="O22" s="88"/>
    </row>
    <row r="23" spans="2:18" s="78" customFormat="1" ht="12">
      <c r="B23" s="79"/>
      <c r="N23" s="88"/>
      <c r="O23" s="88"/>
      <c r="Q23" s="89"/>
    </row>
    <row r="24" spans="2:18" s="1" customFormat="1" ht="21" customHeight="1">
      <c r="B24" s="90"/>
      <c r="D24" s="91"/>
      <c r="Q24" s="92"/>
    </row>
    <row r="25" spans="2:18" s="78" customFormat="1" ht="15.75">
      <c r="B25" s="79"/>
      <c r="C25" s="93"/>
      <c r="D25" s="350">
        <f>D11-D17</f>
        <v>0</v>
      </c>
    </row>
    <row r="26" spans="2:18" s="78" customFormat="1" ht="12">
      <c r="B26" s="79"/>
      <c r="C26" s="93"/>
      <c r="D26" s="93"/>
      <c r="Q26" s="94"/>
    </row>
    <row r="27" spans="2:18" s="78" customFormat="1" ht="12">
      <c r="B27" s="79"/>
      <c r="C27" s="93"/>
      <c r="D27" s="93"/>
    </row>
    <row r="28" spans="2:18" s="78" customFormat="1" ht="12">
      <c r="B28" s="79"/>
      <c r="C28" s="93"/>
      <c r="D28" s="93"/>
    </row>
    <row r="29" spans="2:18" s="78" customFormat="1" ht="12">
      <c r="B29" s="79"/>
      <c r="C29" s="93"/>
      <c r="D29" s="93"/>
    </row>
    <row r="30" spans="2:18" s="78" customFormat="1" ht="12">
      <c r="B30" s="79"/>
      <c r="C30" s="93"/>
      <c r="D30" s="93"/>
      <c r="O30" s="95"/>
    </row>
    <row r="31" spans="2:18" s="78" customFormat="1" ht="12">
      <c r="B31" s="79"/>
      <c r="C31" s="93"/>
      <c r="D31" s="93"/>
    </row>
  </sheetData>
  <mergeCells count="40">
    <mergeCell ref="B2:O3"/>
    <mergeCell ref="B4:O5"/>
    <mergeCell ref="B6:O7"/>
    <mergeCell ref="B8:B10"/>
    <mergeCell ref="C8:C10"/>
    <mergeCell ref="D8:D10"/>
    <mergeCell ref="E8:E10"/>
    <mergeCell ref="F8:I9"/>
    <mergeCell ref="J8:M9"/>
    <mergeCell ref="N8:N9"/>
    <mergeCell ref="O8:O9"/>
    <mergeCell ref="F10:I10"/>
    <mergeCell ref="J10:M10"/>
    <mergeCell ref="B11:B13"/>
    <mergeCell ref="C11:C13"/>
    <mergeCell ref="D11:D13"/>
    <mergeCell ref="E11:E13"/>
    <mergeCell ref="F11:I11"/>
    <mergeCell ref="J11:M11"/>
    <mergeCell ref="N11:N13"/>
    <mergeCell ref="O11:O13"/>
    <mergeCell ref="F12:I12"/>
    <mergeCell ref="J12:M12"/>
    <mergeCell ref="F13:I13"/>
    <mergeCell ref="J13:M13"/>
    <mergeCell ref="B18:C18"/>
    <mergeCell ref="F18:I18"/>
    <mergeCell ref="J18:M18"/>
    <mergeCell ref="B17:C17"/>
    <mergeCell ref="F17:I17"/>
    <mergeCell ref="J17:M17"/>
    <mergeCell ref="B21:C21"/>
    <mergeCell ref="F21:I21"/>
    <mergeCell ref="J21:M21"/>
    <mergeCell ref="B19:C19"/>
    <mergeCell ref="F19:I19"/>
    <mergeCell ref="J19:M19"/>
    <mergeCell ref="B20:C20"/>
    <mergeCell ref="F20:I20"/>
    <mergeCell ref="J20:M20"/>
  </mergeCells>
  <conditionalFormatting sqref="F14:M14">
    <cfRule type="expression" dxfId="4" priority="5">
      <formula>LEN(TRIM(F14))&gt;0</formula>
    </cfRule>
  </conditionalFormatting>
  <conditionalFormatting sqref="J16:M16">
    <cfRule type="expression" dxfId="3" priority="4">
      <formula>LEN(TRIM(J16))&gt;0</formula>
    </cfRule>
  </conditionalFormatting>
  <conditionalFormatting sqref="F16:I16">
    <cfRule type="expression" dxfId="2" priority="3">
      <formula>LEN(TRIM(F16))&gt;0</formula>
    </cfRule>
  </conditionalFormatting>
  <conditionalFormatting sqref="J15:M15">
    <cfRule type="expression" dxfId="1" priority="2">
      <formula>LEN(TRIM(J15))&gt;0</formula>
    </cfRule>
  </conditionalFormatting>
  <conditionalFormatting sqref="F15:I15">
    <cfRule type="expression" dxfId="0" priority="1">
      <formula>LEN(TRIM(F15))&gt;0</formula>
    </cfRule>
  </conditionalFormatting>
  <printOptions horizontalCentered="1"/>
  <pageMargins left="0.78740157480314965" right="0.43307086614173229" top="0.98425196850393704" bottom="0.78740157480314965" header="0.39370078740157483" footer="0.39370078740157483"/>
  <pageSetup paperSize="9" orientation="landscape" horizontalDpi="300" verticalDpi="300" r:id="rId1"/>
  <headerFooter scaleWithDoc="0">
    <oddHeader>&amp;L&amp;"Book Antiqua,Negrito"&amp;10Rev-2&amp;C&amp;"Book Antiqua,Negrito"&amp;10Terceira Etapa&amp;R&amp;G</oddHeader>
    <oddFooter>&amp;L&amp;"Arial,Negrito"&amp;10CTR 464&amp;C&amp;"Arial,Negrito"&amp;10 5.&amp;P&amp;R&amp;"Arial,Itálico"&amp;10Origem: 408-Orçamento_Rel 10</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B2:M36"/>
  <sheetViews>
    <sheetView zoomScaleSheetLayoutView="110" workbookViewId="0">
      <selection activeCell="H40" sqref="H40"/>
    </sheetView>
  </sheetViews>
  <sheetFormatPr defaultColWidth="9.140625" defaultRowHeight="12.75" customHeight="1"/>
  <cols>
    <col min="1" max="1" width="9.140625" style="279"/>
    <col min="2" max="2" width="65.42578125" style="279" customWidth="1"/>
    <col min="3" max="4" width="11.7109375" style="279" customWidth="1"/>
    <col min="5" max="5" width="15.28515625" style="279" bestFit="1" customWidth="1"/>
    <col min="6" max="16384" width="9.140625" style="279"/>
  </cols>
  <sheetData>
    <row r="2" spans="2:13" s="262" customFormat="1" ht="12.75" customHeight="1">
      <c r="B2" s="495" t="s">
        <v>229</v>
      </c>
      <c r="C2" s="495"/>
      <c r="D2" s="495"/>
      <c r="E2" s="292"/>
    </row>
    <row r="3" spans="2:13" s="262" customFormat="1" ht="12.75" customHeight="1">
      <c r="B3" s="496" t="s">
        <v>219</v>
      </c>
      <c r="C3" s="496"/>
      <c r="D3" s="496"/>
      <c r="E3" s="292"/>
    </row>
    <row r="4" spans="2:13" s="262" customFormat="1" ht="12.75" customHeight="1">
      <c r="B4" s="263"/>
      <c r="C4" s="264"/>
      <c r="D4" s="264"/>
      <c r="E4" s="292"/>
    </row>
    <row r="5" spans="2:13" s="313" customFormat="1" ht="12.75" customHeight="1">
      <c r="B5" s="294" t="s">
        <v>220</v>
      </c>
      <c r="C5" s="309"/>
      <c r="D5" s="310"/>
      <c r="E5" s="311"/>
      <c r="F5" s="312"/>
    </row>
    <row r="6" spans="2:13" s="313" customFormat="1" ht="12.75" customHeight="1">
      <c r="B6" s="294"/>
      <c r="C6" s="309"/>
      <c r="D6" s="310"/>
      <c r="E6" s="311"/>
      <c r="F6" s="312"/>
    </row>
    <row r="7" spans="2:13" s="313" customFormat="1" ht="12.75" customHeight="1">
      <c r="B7" s="294" t="s">
        <v>355</v>
      </c>
      <c r="C7" s="323">
        <v>2</v>
      </c>
      <c r="D7" s="294" t="s">
        <v>218</v>
      </c>
      <c r="E7" s="311"/>
      <c r="F7" s="312"/>
    </row>
    <row r="8" spans="2:13" s="313" customFormat="1" ht="12.75" customHeight="1">
      <c r="B8" s="294" t="s">
        <v>235</v>
      </c>
      <c r="C8" s="324">
        <f>C7</f>
        <v>2</v>
      </c>
      <c r="D8" s="314" t="str">
        <f>D7</f>
        <v>mês</v>
      </c>
      <c r="E8" s="311"/>
      <c r="F8" s="312"/>
    </row>
    <row r="9" spans="2:13" s="313" customFormat="1" ht="12.75" customHeight="1">
      <c r="B9" s="294"/>
      <c r="C9" s="309"/>
      <c r="D9" s="310"/>
      <c r="E9" s="311"/>
      <c r="F9" s="312"/>
    </row>
    <row r="10" spans="2:13" s="313" customFormat="1" ht="12.75" customHeight="1">
      <c r="B10" s="296" t="s">
        <v>359</v>
      </c>
      <c r="C10" s="297">
        <f>C8</f>
        <v>2</v>
      </c>
      <c r="D10" s="298" t="str">
        <f>D8</f>
        <v>mês</v>
      </c>
      <c r="E10" s="299"/>
      <c r="F10" s="312"/>
    </row>
    <row r="11" spans="2:13" s="303" customFormat="1" ht="12.75" customHeight="1">
      <c r="B11" s="304"/>
      <c r="C11" s="304"/>
      <c r="D11" s="305"/>
      <c r="E11" s="302"/>
      <c r="K11" s="293"/>
      <c r="L11" s="301"/>
      <c r="M11" s="300"/>
    </row>
    <row r="12" spans="2:13" s="303" customFormat="1" ht="12.75" customHeight="1">
      <c r="B12" s="306"/>
      <c r="C12" s="307"/>
      <c r="D12" s="306"/>
      <c r="E12" s="308"/>
    </row>
    <row r="13" spans="2:13" s="313" customFormat="1" ht="12.75" customHeight="1">
      <c r="B13" s="356" t="s">
        <v>367</v>
      </c>
      <c r="C13" s="309"/>
      <c r="D13" s="310"/>
      <c r="E13" s="311"/>
      <c r="F13" s="312"/>
    </row>
    <row r="14" spans="2:13" s="313" customFormat="1" ht="12.75" customHeight="1">
      <c r="B14" s="294"/>
      <c r="C14" s="309"/>
      <c r="D14" s="310"/>
      <c r="E14" s="311"/>
      <c r="F14" s="312"/>
    </row>
    <row r="15" spans="2:13" s="313" customFormat="1" ht="12.75" customHeight="1">
      <c r="B15" s="294" t="s">
        <v>235</v>
      </c>
      <c r="C15" s="295">
        <v>0</v>
      </c>
      <c r="D15" s="314" t="s">
        <v>28</v>
      </c>
      <c r="E15" s="311"/>
      <c r="F15" s="312"/>
    </row>
    <row r="16" spans="2:13" s="313" customFormat="1" ht="12.75" customHeight="1">
      <c r="B16" s="294"/>
      <c r="C16" s="309"/>
      <c r="D16" s="310"/>
      <c r="E16" s="311"/>
      <c r="F16" s="312"/>
    </row>
    <row r="17" spans="2:11" s="313" customFormat="1" ht="12.75" customHeight="1">
      <c r="B17" s="296" t="s">
        <v>356</v>
      </c>
      <c r="C17" s="296">
        <f>(C15)</f>
        <v>0</v>
      </c>
      <c r="D17" s="298" t="str">
        <f>D15</f>
        <v>m³</v>
      </c>
      <c r="E17" s="299"/>
      <c r="F17" s="312"/>
    </row>
    <row r="18" spans="2:11" s="313" customFormat="1" ht="12.75" customHeight="1">
      <c r="B18" s="294"/>
      <c r="C18" s="309"/>
      <c r="D18" s="310"/>
      <c r="E18" s="311"/>
      <c r="F18" s="312"/>
    </row>
    <row r="19" spans="2:11" s="313" customFormat="1" ht="12.75" customHeight="1">
      <c r="B19" s="294"/>
      <c r="C19" s="309"/>
      <c r="D19" s="310"/>
      <c r="E19" s="311"/>
      <c r="F19" s="312"/>
    </row>
    <row r="20" spans="2:11" s="313" customFormat="1" ht="12.75" customHeight="1">
      <c r="B20" s="356" t="s">
        <v>368</v>
      </c>
      <c r="C20" s="309"/>
      <c r="D20" s="310"/>
      <c r="E20" s="311"/>
      <c r="F20" s="312"/>
      <c r="G20" s="315"/>
      <c r="H20" s="315"/>
      <c r="I20" s="315"/>
    </row>
    <row r="21" spans="2:11" s="313" customFormat="1" ht="12.75" customHeight="1">
      <c r="B21" s="294"/>
      <c r="C21" s="309"/>
      <c r="D21" s="310"/>
      <c r="E21" s="311"/>
      <c r="F21" s="312"/>
      <c r="G21" s="316"/>
      <c r="H21" s="317"/>
      <c r="I21" s="318"/>
      <c r="J21" s="318"/>
      <c r="K21" s="318"/>
    </row>
    <row r="22" spans="2:11" s="313" customFormat="1" ht="12.75" customHeight="1">
      <c r="B22" s="294" t="s">
        <v>235</v>
      </c>
      <c r="C22" s="295">
        <v>0</v>
      </c>
      <c r="D22" s="314" t="s">
        <v>221</v>
      </c>
      <c r="E22" s="311"/>
      <c r="F22" s="312"/>
      <c r="G22" s="320"/>
      <c r="H22" s="321"/>
      <c r="I22" s="322"/>
      <c r="J22" s="311"/>
      <c r="K22" s="319"/>
    </row>
    <row r="23" spans="2:11" s="313" customFormat="1" ht="12.75" customHeight="1">
      <c r="B23" s="294"/>
      <c r="C23" s="309"/>
      <c r="D23" s="310"/>
      <c r="E23" s="315"/>
      <c r="F23" s="312"/>
      <c r="G23" s="315"/>
      <c r="H23" s="315"/>
      <c r="I23" s="315"/>
    </row>
    <row r="24" spans="2:11" s="313" customFormat="1" ht="12.75" customHeight="1">
      <c r="B24" s="296" t="s">
        <v>357</v>
      </c>
      <c r="C24" s="296">
        <f>(C22)</f>
        <v>0</v>
      </c>
      <c r="D24" s="298" t="str">
        <f>D22</f>
        <v>kWh</v>
      </c>
      <c r="E24" s="299"/>
      <c r="F24" s="312"/>
      <c r="G24" s="315"/>
      <c r="H24" s="315"/>
      <c r="I24" s="315"/>
    </row>
    <row r="25" spans="2:11" s="313" customFormat="1" ht="12.75" customHeight="1">
      <c r="B25" s="294"/>
      <c r="C25" s="309"/>
      <c r="D25" s="310"/>
      <c r="E25" s="311"/>
      <c r="F25" s="312"/>
      <c r="G25" s="315"/>
      <c r="H25" s="315"/>
      <c r="I25" s="315"/>
    </row>
    <row r="26" spans="2:11" s="313" customFormat="1" ht="12.75" customHeight="1">
      <c r="B26" s="294"/>
      <c r="C26" s="309"/>
      <c r="D26" s="310"/>
      <c r="E26" s="311"/>
      <c r="F26" s="312"/>
      <c r="G26" s="315"/>
      <c r="H26" s="315"/>
      <c r="I26" s="315"/>
    </row>
    <row r="27" spans="2:11" s="313" customFormat="1" ht="12.75" customHeight="1">
      <c r="B27" s="294" t="s">
        <v>222</v>
      </c>
      <c r="C27" s="309"/>
      <c r="D27" s="310"/>
      <c r="E27" s="311"/>
      <c r="F27" s="312"/>
    </row>
    <row r="28" spans="2:11" s="313" customFormat="1" ht="12.75" customHeight="1">
      <c r="B28" s="294"/>
      <c r="C28" s="309"/>
      <c r="D28" s="310"/>
      <c r="E28" s="311"/>
      <c r="F28" s="312"/>
    </row>
    <row r="29" spans="2:11" s="361" customFormat="1" ht="12.75" customHeight="1">
      <c r="B29" s="356" t="s">
        <v>369</v>
      </c>
      <c r="C29" s="357">
        <v>24</v>
      </c>
      <c r="D29" s="358" t="s">
        <v>114</v>
      </c>
      <c r="E29" s="359"/>
      <c r="F29" s="360"/>
    </row>
    <row r="30" spans="2:11" s="361" customFormat="1" ht="12.75" customHeight="1">
      <c r="B30" s="356" t="s">
        <v>370</v>
      </c>
      <c r="C30" s="362">
        <v>31</v>
      </c>
      <c r="D30" s="356" t="s">
        <v>304</v>
      </c>
      <c r="E30" s="359"/>
      <c r="F30" s="360"/>
    </row>
    <row r="31" spans="2:11" s="361" customFormat="1" ht="12.75" customHeight="1">
      <c r="B31" s="356" t="str">
        <f>B7</f>
        <v>Período</v>
      </c>
      <c r="C31" s="364">
        <f>C7</f>
        <v>2</v>
      </c>
      <c r="D31" s="356" t="str">
        <f>D7</f>
        <v>mês</v>
      </c>
      <c r="E31" s="359"/>
      <c r="F31" s="360"/>
    </row>
    <row r="32" spans="2:11" s="361" customFormat="1" ht="12.75" customHeight="1">
      <c r="B32" s="356" t="s">
        <v>235</v>
      </c>
      <c r="C32" s="363">
        <f>(C29*C30*C31)</f>
        <v>1488</v>
      </c>
      <c r="D32" s="314" t="s">
        <v>114</v>
      </c>
      <c r="E32" s="359"/>
      <c r="F32" s="360"/>
    </row>
    <row r="33" spans="2:6" s="313" customFormat="1" ht="12.75" customHeight="1">
      <c r="B33" s="294"/>
      <c r="C33" s="309"/>
      <c r="D33" s="310"/>
      <c r="E33" s="311"/>
      <c r="F33" s="312"/>
    </row>
    <row r="34" spans="2:6" s="313" customFormat="1" ht="12.75" customHeight="1">
      <c r="B34" s="296" t="s">
        <v>358</v>
      </c>
      <c r="C34" s="296">
        <f>(C32)</f>
        <v>1488</v>
      </c>
      <c r="D34" s="298" t="str">
        <f>D32</f>
        <v>h</v>
      </c>
      <c r="E34" s="299"/>
      <c r="F34" s="312"/>
    </row>
    <row r="35" spans="2:6" s="313" customFormat="1" ht="12.75" customHeight="1">
      <c r="B35" s="294"/>
      <c r="C35" s="309"/>
      <c r="D35" s="310"/>
      <c r="E35" s="311"/>
      <c r="F35" s="312"/>
    </row>
    <row r="36" spans="2:6" s="313" customFormat="1" ht="12.75" customHeight="1">
      <c r="B36" s="294"/>
      <c r="C36" s="309"/>
      <c r="D36" s="310"/>
      <c r="E36" s="311"/>
      <c r="F36" s="312"/>
    </row>
  </sheetData>
  <mergeCells count="2">
    <mergeCell ref="B2:D2"/>
    <mergeCell ref="B3:D3"/>
  </mergeCells>
  <printOptions horizontalCentered="1"/>
  <pageMargins left="0.78740157480314965" right="0.43307086614173229" top="0.98425196850393704" bottom="0.78740157480314965" header="0.39370078740157483" footer="0.39370078740157483"/>
  <pageSetup paperSize="9" orientation="portrait" r:id="rId1"/>
  <headerFooter scaleWithDoc="0">
    <oddHeader>&amp;L&amp;"Book Antiqua,Negrito"&amp;10Rev-2&amp;C&amp;"Book Antiqua,Negrito"&amp;10Terceira Etapa&amp;R&amp;G</oddHeader>
    <oddFooter>&amp;L&amp;"Arial,Negrito"&amp;10CTR 464&amp;C&amp;"Arial,Negrito"&amp;10B.&amp;P&amp;R&amp;"Arial,Itálico"&amp;10Origem: 408-Orçamento_Rel 10</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B2:G307"/>
  <sheetViews>
    <sheetView zoomScaleSheetLayoutView="110" workbookViewId="0">
      <selection activeCell="H40" sqref="H40"/>
    </sheetView>
  </sheetViews>
  <sheetFormatPr defaultColWidth="9.140625" defaultRowHeight="12.75" customHeight="1"/>
  <cols>
    <col min="1" max="1" width="9.140625" style="279"/>
    <col min="2" max="2" width="65.42578125" style="279" customWidth="1"/>
    <col min="3" max="4" width="11.7109375" style="279" customWidth="1"/>
    <col min="5" max="5" width="14.28515625" style="279" customWidth="1"/>
    <col min="6" max="16384" width="9.140625" style="279"/>
  </cols>
  <sheetData>
    <row r="2" spans="2:5" s="262" customFormat="1" ht="12.75" customHeight="1">
      <c r="B2" s="495" t="s">
        <v>229</v>
      </c>
      <c r="C2" s="495"/>
      <c r="D2" s="495"/>
      <c r="E2" s="261"/>
    </row>
    <row r="3" spans="2:5" s="262" customFormat="1" ht="12.75" customHeight="1">
      <c r="B3" s="496" t="s">
        <v>372</v>
      </c>
      <c r="C3" s="496"/>
      <c r="D3" s="496"/>
      <c r="E3" s="261"/>
    </row>
    <row r="4" spans="2:5" s="262" customFormat="1" ht="12.75" customHeight="1">
      <c r="B4" s="263"/>
      <c r="C4" s="264"/>
      <c r="D4" s="264"/>
      <c r="E4" s="261"/>
    </row>
    <row r="5" spans="2:5" s="269" customFormat="1" ht="12.75" customHeight="1">
      <c r="B5" s="265" t="s">
        <v>230</v>
      </c>
      <c r="C5" s="266"/>
      <c r="D5" s="267"/>
      <c r="E5" s="268"/>
    </row>
    <row r="6" spans="2:5" s="269" customFormat="1" ht="12.75" customHeight="1">
      <c r="B6" s="265"/>
      <c r="C6" s="266"/>
      <c r="D6" s="267"/>
      <c r="E6" s="268"/>
    </row>
    <row r="7" spans="2:5" s="269" customFormat="1" ht="12.75" customHeight="1">
      <c r="B7" s="270" t="s">
        <v>21</v>
      </c>
      <c r="C7" s="266"/>
      <c r="D7" s="267"/>
      <c r="E7" s="268"/>
    </row>
    <row r="8" spans="2:5" s="269" customFormat="1" ht="12.75" customHeight="1">
      <c r="B8" s="265"/>
      <c r="C8" s="266"/>
      <c r="D8" s="267"/>
      <c r="E8" s="268"/>
    </row>
    <row r="9" spans="2:5" s="269" customFormat="1" ht="12.75" customHeight="1">
      <c r="B9" s="271" t="s">
        <v>231</v>
      </c>
      <c r="C9" s="272">
        <v>1</v>
      </c>
      <c r="D9" s="267" t="s">
        <v>232</v>
      </c>
      <c r="E9" s="268"/>
    </row>
    <row r="10" spans="2:5" s="269" customFormat="1" ht="12.75" customHeight="1">
      <c r="B10" s="271" t="s">
        <v>233</v>
      </c>
      <c r="C10" s="272">
        <v>2</v>
      </c>
      <c r="D10" s="267" t="s">
        <v>234</v>
      </c>
      <c r="E10" s="268"/>
    </row>
    <row r="11" spans="2:5" s="269" customFormat="1" ht="12.75" customHeight="1">
      <c r="B11" s="271" t="s">
        <v>235</v>
      </c>
      <c r="C11" s="273">
        <f>(C9*C10)</f>
        <v>2</v>
      </c>
      <c r="D11" s="271" t="s">
        <v>23</v>
      </c>
      <c r="E11" s="268"/>
    </row>
    <row r="12" spans="2:5" s="269" customFormat="1" ht="12.75" customHeight="1">
      <c r="B12" s="271"/>
      <c r="C12" s="266"/>
      <c r="D12" s="267"/>
      <c r="E12" s="268"/>
    </row>
    <row r="13" spans="2:5" s="269" customFormat="1" ht="12.75" customHeight="1">
      <c r="B13" s="325" t="s">
        <v>236</v>
      </c>
      <c r="C13" s="326">
        <f>(C11)</f>
        <v>2</v>
      </c>
      <c r="D13" s="327" t="str">
        <f>D11</f>
        <v>eq x dia</v>
      </c>
      <c r="E13" s="328"/>
    </row>
    <row r="14" spans="2:5" s="269" customFormat="1" ht="12.75" customHeight="1">
      <c r="B14" s="265"/>
      <c r="C14" s="274"/>
      <c r="D14" s="275"/>
      <c r="E14" s="268"/>
    </row>
    <row r="15" spans="2:5" s="269" customFormat="1" ht="12.75" customHeight="1">
      <c r="B15" s="265"/>
      <c r="C15" s="274"/>
      <c r="D15" s="275"/>
      <c r="E15" s="268"/>
    </row>
    <row r="16" spans="2:5" s="269" customFormat="1" ht="12.75" customHeight="1">
      <c r="B16" s="270" t="s">
        <v>140</v>
      </c>
      <c r="C16" s="266"/>
      <c r="D16" s="267"/>
      <c r="E16" s="268"/>
    </row>
    <row r="17" spans="2:5" s="269" customFormat="1" ht="12.75" customHeight="1">
      <c r="B17" s="265"/>
      <c r="C17" s="266"/>
      <c r="D17" s="267"/>
      <c r="E17" s="268"/>
    </row>
    <row r="18" spans="2:5" s="269" customFormat="1" ht="12.75" customHeight="1">
      <c r="B18" s="271" t="s">
        <v>231</v>
      </c>
      <c r="C18" s="272">
        <v>1</v>
      </c>
      <c r="D18" s="267" t="s">
        <v>232</v>
      </c>
      <c r="E18" s="268"/>
    </row>
    <row r="19" spans="2:5" s="269" customFormat="1" ht="12.75" customHeight="1">
      <c r="B19" s="271" t="s">
        <v>233</v>
      </c>
      <c r="C19" s="272">
        <v>1</v>
      </c>
      <c r="D19" s="267" t="s">
        <v>234</v>
      </c>
      <c r="E19" s="268"/>
    </row>
    <row r="20" spans="2:5" s="269" customFormat="1" ht="12.75" customHeight="1">
      <c r="B20" s="271" t="s">
        <v>235</v>
      </c>
      <c r="C20" s="273">
        <f>(C18*C19)</f>
        <v>1</v>
      </c>
      <c r="D20" s="271" t="s">
        <v>23</v>
      </c>
      <c r="E20" s="268"/>
    </row>
    <row r="21" spans="2:5" s="269" customFormat="1" ht="12.75" customHeight="1">
      <c r="B21" s="271"/>
      <c r="C21" s="266"/>
      <c r="D21" s="267"/>
      <c r="E21" s="268"/>
    </row>
    <row r="22" spans="2:5" s="269" customFormat="1" ht="12.75" customHeight="1">
      <c r="B22" s="325" t="s">
        <v>237</v>
      </c>
      <c r="C22" s="326">
        <f>(C20)</f>
        <v>1</v>
      </c>
      <c r="D22" s="327" t="str">
        <f>D20</f>
        <v>eq x dia</v>
      </c>
      <c r="E22" s="328"/>
    </row>
    <row r="23" spans="2:5" s="269" customFormat="1" ht="12.75" customHeight="1">
      <c r="B23" s="265"/>
      <c r="C23" s="274"/>
      <c r="D23" s="275"/>
      <c r="E23" s="268"/>
    </row>
    <row r="24" spans="2:5" s="269" customFormat="1" ht="12.75" customHeight="1">
      <c r="B24" s="265"/>
      <c r="C24" s="274"/>
      <c r="D24" s="275"/>
      <c r="E24" s="268"/>
    </row>
    <row r="25" spans="2:5" s="269" customFormat="1" ht="12.75" customHeight="1">
      <c r="B25" s="270" t="s">
        <v>373</v>
      </c>
      <c r="C25" s="266"/>
      <c r="D25" s="267"/>
      <c r="E25" s="268"/>
    </row>
    <row r="26" spans="2:5" s="269" customFormat="1" ht="12.75" customHeight="1">
      <c r="B26" s="265"/>
      <c r="C26" s="266"/>
      <c r="D26" s="267"/>
      <c r="E26" s="268"/>
    </row>
    <row r="27" spans="2:5" s="269" customFormat="1" ht="12.75" customHeight="1">
      <c r="B27" s="276" t="s">
        <v>374</v>
      </c>
      <c r="C27" s="266"/>
      <c r="D27" s="267"/>
      <c r="E27" s="268"/>
    </row>
    <row r="28" spans="2:5" s="269" customFormat="1" ht="12.75" customHeight="1">
      <c r="B28" s="271" t="s">
        <v>375</v>
      </c>
      <c r="C28" s="266">
        <v>3.15</v>
      </c>
      <c r="D28" s="267" t="s">
        <v>40</v>
      </c>
      <c r="E28" s="268"/>
    </row>
    <row r="29" spans="2:5" s="269" customFormat="1" ht="12.75" customHeight="1">
      <c r="B29" s="271" t="s">
        <v>376</v>
      </c>
      <c r="C29" s="266">
        <f>(C28+0.3+0.3)</f>
        <v>3.7499999999999996</v>
      </c>
      <c r="D29" s="267" t="s">
        <v>40</v>
      </c>
      <c r="E29" s="268"/>
    </row>
    <row r="30" spans="2:5" s="269" customFormat="1" ht="12.75" customHeight="1">
      <c r="B30" s="271" t="s">
        <v>240</v>
      </c>
      <c r="C30" s="266">
        <v>0.2</v>
      </c>
      <c r="D30" s="267" t="s">
        <v>40</v>
      </c>
      <c r="E30" s="268"/>
    </row>
    <row r="31" spans="2:5" s="269" customFormat="1" ht="12.75" customHeight="1">
      <c r="B31" s="271" t="s">
        <v>235</v>
      </c>
      <c r="C31" s="277">
        <f>(PI()*((C29/2)^2)*C30)-(PI()*((C28/2)^2)*C30)</f>
        <v>0.6503096792930867</v>
      </c>
      <c r="D31" s="271" t="s">
        <v>28</v>
      </c>
      <c r="E31" s="268"/>
    </row>
    <row r="32" spans="2:5" s="269" customFormat="1" ht="12.75" customHeight="1">
      <c r="B32" s="271"/>
      <c r="C32" s="266"/>
      <c r="D32" s="267"/>
      <c r="E32" s="268"/>
    </row>
    <row r="33" spans="2:5" s="269" customFormat="1" ht="12.75" customHeight="1">
      <c r="B33" s="325" t="s">
        <v>377</v>
      </c>
      <c r="C33" s="329">
        <f>(C31)</f>
        <v>0.6503096792930867</v>
      </c>
      <c r="D33" s="327" t="str">
        <f>D31</f>
        <v>m³</v>
      </c>
      <c r="E33" s="328">
        <v>70180031</v>
      </c>
    </row>
    <row r="34" spans="2:5" s="269" customFormat="1" ht="12.75" customHeight="1">
      <c r="B34" s="265"/>
      <c r="C34" s="274"/>
      <c r="D34" s="275"/>
      <c r="E34" s="268"/>
    </row>
    <row r="35" spans="2:5" s="269" customFormat="1" ht="12.75" customHeight="1">
      <c r="B35" s="265"/>
      <c r="C35" s="274"/>
      <c r="D35" s="275"/>
      <c r="E35" s="268"/>
    </row>
    <row r="36" spans="2:5" s="269" customFormat="1" ht="12.75" customHeight="1">
      <c r="B36" s="270" t="s">
        <v>26</v>
      </c>
      <c r="C36" s="266"/>
      <c r="D36" s="267"/>
      <c r="E36" s="268"/>
    </row>
    <row r="37" spans="2:5" s="269" customFormat="1" ht="12.75" customHeight="1">
      <c r="B37" s="265"/>
      <c r="C37" s="266"/>
      <c r="D37" s="267"/>
      <c r="E37" s="268"/>
    </row>
    <row r="38" spans="2:5" s="269" customFormat="1" ht="12.75" customHeight="1">
      <c r="B38" s="276" t="s">
        <v>238</v>
      </c>
      <c r="C38" s="266"/>
      <c r="D38" s="267"/>
      <c r="E38" s="268"/>
    </row>
    <row r="39" spans="2:5" s="269" customFormat="1" ht="12.75" customHeight="1">
      <c r="B39" s="271" t="s">
        <v>239</v>
      </c>
      <c r="C39" s="266">
        <v>55.5</v>
      </c>
      <c r="D39" s="267" t="s">
        <v>40</v>
      </c>
      <c r="E39" s="268"/>
    </row>
    <row r="40" spans="2:5" s="269" customFormat="1" ht="12.75" customHeight="1">
      <c r="B40" s="271" t="s">
        <v>240</v>
      </c>
      <c r="C40" s="266">
        <v>0.2</v>
      </c>
      <c r="D40" s="267" t="s">
        <v>40</v>
      </c>
      <c r="E40" s="268"/>
    </row>
    <row r="41" spans="2:5" s="269" customFormat="1" ht="12.75" customHeight="1">
      <c r="B41" s="271" t="s">
        <v>241</v>
      </c>
      <c r="C41" s="266">
        <v>2</v>
      </c>
      <c r="D41" s="267" t="s">
        <v>40</v>
      </c>
      <c r="E41" s="268"/>
    </row>
    <row r="42" spans="2:5" s="269" customFormat="1" ht="12.75" customHeight="1">
      <c r="B42" s="271" t="s">
        <v>235</v>
      </c>
      <c r="C42" s="277">
        <f>(C39*C40*C41)</f>
        <v>22.200000000000003</v>
      </c>
      <c r="D42" s="271" t="s">
        <v>28</v>
      </c>
      <c r="E42" s="268"/>
    </row>
    <row r="43" spans="2:5" s="269" customFormat="1" ht="12.75" customHeight="1">
      <c r="B43" s="271"/>
      <c r="C43" s="266"/>
      <c r="D43" s="267"/>
      <c r="E43" s="268"/>
    </row>
    <row r="44" spans="2:5" s="269" customFormat="1" ht="12.75" customHeight="1">
      <c r="B44" s="276" t="s">
        <v>242</v>
      </c>
      <c r="C44" s="266"/>
      <c r="D44" s="267"/>
      <c r="E44" s="268"/>
    </row>
    <row r="45" spans="2:5" s="269" customFormat="1" ht="12.75" customHeight="1">
      <c r="B45" s="271" t="s">
        <v>239</v>
      </c>
      <c r="C45" s="266">
        <v>15</v>
      </c>
      <c r="D45" s="267" t="s">
        <v>40</v>
      </c>
      <c r="E45" s="268"/>
    </row>
    <row r="46" spans="2:5" s="269" customFormat="1" ht="12.75" customHeight="1">
      <c r="B46" s="271" t="s">
        <v>240</v>
      </c>
      <c r="C46" s="266">
        <v>0.2</v>
      </c>
      <c r="D46" s="267" t="s">
        <v>40</v>
      </c>
      <c r="E46" s="268"/>
    </row>
    <row r="47" spans="2:5" s="269" customFormat="1" ht="12.75" customHeight="1">
      <c r="B47" s="271" t="s">
        <v>241</v>
      </c>
      <c r="C47" s="266">
        <v>2</v>
      </c>
      <c r="D47" s="267" t="s">
        <v>40</v>
      </c>
      <c r="E47" s="268"/>
    </row>
    <row r="48" spans="2:5" s="269" customFormat="1" ht="12.75" customHeight="1">
      <c r="B48" s="271" t="s">
        <v>235</v>
      </c>
      <c r="C48" s="277">
        <f>(C45*C46*C47)</f>
        <v>6</v>
      </c>
      <c r="D48" s="271" t="s">
        <v>28</v>
      </c>
      <c r="E48" s="268"/>
    </row>
    <row r="49" spans="2:5" s="269" customFormat="1" ht="12.75" customHeight="1">
      <c r="B49" s="271"/>
      <c r="C49" s="266"/>
      <c r="D49" s="267"/>
      <c r="E49" s="268"/>
    </row>
    <row r="50" spans="2:5" s="269" customFormat="1" ht="12.75" customHeight="1">
      <c r="B50" s="325" t="s">
        <v>243</v>
      </c>
      <c r="C50" s="329">
        <f>(C42+C48)</f>
        <v>28.200000000000003</v>
      </c>
      <c r="D50" s="327" t="str">
        <f>D42</f>
        <v>m³</v>
      </c>
      <c r="E50" s="328">
        <v>70180032</v>
      </c>
    </row>
    <row r="51" spans="2:5" s="269" customFormat="1" ht="12.75" customHeight="1">
      <c r="B51" s="265"/>
      <c r="C51" s="274"/>
      <c r="D51" s="275"/>
      <c r="E51" s="268"/>
    </row>
    <row r="52" spans="2:5" s="269" customFormat="1" ht="12.75" customHeight="1">
      <c r="B52" s="265"/>
      <c r="C52" s="274"/>
      <c r="D52" s="275"/>
      <c r="E52" s="268"/>
    </row>
    <row r="53" spans="2:5" s="269" customFormat="1" ht="12.75" customHeight="1">
      <c r="B53" s="270" t="s">
        <v>30</v>
      </c>
      <c r="C53" s="266"/>
      <c r="D53" s="267"/>
      <c r="E53" s="268"/>
    </row>
    <row r="54" spans="2:5" s="269" customFormat="1" ht="12.75" customHeight="1">
      <c r="B54" s="265"/>
      <c r="C54" s="266"/>
      <c r="D54" s="267"/>
      <c r="E54" s="268"/>
    </row>
    <row r="55" spans="2:5" s="269" customFormat="1" ht="12.75" customHeight="1">
      <c r="B55" s="271" t="s">
        <v>244</v>
      </c>
      <c r="C55" s="266">
        <v>105</v>
      </c>
      <c r="D55" s="267" t="s">
        <v>31</v>
      </c>
      <c r="E55" s="268"/>
    </row>
    <row r="56" spans="2:5" s="269" customFormat="1" ht="12.75" customHeight="1">
      <c r="B56" s="271" t="s">
        <v>235</v>
      </c>
      <c r="C56" s="277">
        <f>(C55)</f>
        <v>105</v>
      </c>
      <c r="D56" s="271" t="s">
        <v>31</v>
      </c>
      <c r="E56" s="268"/>
    </row>
    <row r="57" spans="2:5" s="269" customFormat="1" ht="12.75" customHeight="1">
      <c r="B57" s="271"/>
      <c r="C57" s="266"/>
      <c r="D57" s="267"/>
      <c r="E57" s="268"/>
    </row>
    <row r="58" spans="2:5" s="269" customFormat="1" ht="12.75" customHeight="1">
      <c r="B58" s="325" t="s">
        <v>245</v>
      </c>
      <c r="C58" s="329">
        <f>(C56)</f>
        <v>105</v>
      </c>
      <c r="D58" s="327" t="str">
        <f>D56</f>
        <v>m²</v>
      </c>
      <c r="E58" s="328">
        <v>70180033</v>
      </c>
    </row>
    <row r="59" spans="2:5" s="269" customFormat="1" ht="12.75" customHeight="1">
      <c r="B59" s="265"/>
      <c r="C59" s="274"/>
      <c r="D59" s="275"/>
      <c r="E59" s="268"/>
    </row>
    <row r="60" spans="2:5" s="269" customFormat="1" ht="12.75" customHeight="1">
      <c r="B60" s="265"/>
      <c r="C60" s="274"/>
      <c r="D60" s="275"/>
      <c r="E60" s="268"/>
    </row>
    <row r="61" spans="2:5" s="269" customFormat="1" ht="12.75" customHeight="1">
      <c r="B61" s="271" t="s">
        <v>33</v>
      </c>
      <c r="C61" s="266"/>
      <c r="D61" s="267"/>
      <c r="E61" s="268"/>
    </row>
    <row r="62" spans="2:5" s="269" customFormat="1" ht="12.75" customHeight="1">
      <c r="B62" s="265"/>
      <c r="C62" s="266"/>
      <c r="D62" s="267"/>
      <c r="E62" s="268"/>
    </row>
    <row r="63" spans="2:5" s="269" customFormat="1" ht="12.75" customHeight="1">
      <c r="B63" s="276" t="str">
        <f>B16</f>
        <v>Remoção de escada e guarda-corpo metálicos</v>
      </c>
      <c r="C63" s="266"/>
      <c r="D63" s="267"/>
      <c r="E63" s="268"/>
    </row>
    <row r="64" spans="2:5" s="269" customFormat="1" ht="12.75" customHeight="1">
      <c r="B64" s="271" t="s">
        <v>246</v>
      </c>
      <c r="C64" s="266">
        <v>1</v>
      </c>
      <c r="D64" s="267" t="s">
        <v>28</v>
      </c>
      <c r="E64" s="268"/>
    </row>
    <row r="65" spans="2:5" s="269" customFormat="1" ht="12.75" customHeight="1">
      <c r="B65" s="271" t="s">
        <v>247</v>
      </c>
      <c r="C65" s="271">
        <v>1.6</v>
      </c>
      <c r="D65" s="271"/>
      <c r="E65" s="268"/>
    </row>
    <row r="66" spans="2:5" s="269" customFormat="1" ht="12.75" customHeight="1">
      <c r="B66" s="271" t="s">
        <v>235</v>
      </c>
      <c r="C66" s="266">
        <f>(C64*C65)</f>
        <v>1.6</v>
      </c>
      <c r="D66" s="267" t="str">
        <f>D64</f>
        <v>m³</v>
      </c>
      <c r="E66" s="268"/>
    </row>
    <row r="67" spans="2:5" s="269" customFormat="1" ht="12.75" customHeight="1">
      <c r="B67" s="265"/>
      <c r="C67" s="266"/>
      <c r="D67" s="267"/>
      <c r="E67" s="268"/>
    </row>
    <row r="68" spans="2:5" s="269" customFormat="1" ht="12.75" customHeight="1">
      <c r="B68" s="276" t="str">
        <f>B25</f>
        <v>Demolição de concreto armado</v>
      </c>
      <c r="C68" s="266"/>
      <c r="D68" s="267"/>
      <c r="E68" s="268"/>
    </row>
    <row r="69" spans="2:5" s="269" customFormat="1" ht="12.75" customHeight="1">
      <c r="B69" s="271" t="str">
        <f>B33</f>
        <v>Volume total de demolição de concreto armado</v>
      </c>
      <c r="C69" s="277">
        <f>ROUND(C33,2)</f>
        <v>0.65</v>
      </c>
      <c r="D69" s="271" t="str">
        <f t="shared" ref="D69" si="0">D33</f>
        <v>m³</v>
      </c>
      <c r="E69" s="268"/>
    </row>
    <row r="70" spans="2:5" s="269" customFormat="1" ht="12.75" customHeight="1">
      <c r="B70" s="271" t="s">
        <v>247</v>
      </c>
      <c r="C70" s="271">
        <v>1.6</v>
      </c>
      <c r="D70" s="271"/>
      <c r="E70" s="268"/>
    </row>
    <row r="71" spans="2:5" s="269" customFormat="1" ht="12.75" customHeight="1">
      <c r="B71" s="271" t="s">
        <v>235</v>
      </c>
      <c r="C71" s="266">
        <f>(C69*C70)</f>
        <v>1.04</v>
      </c>
      <c r="D71" s="267" t="str">
        <f>D69</f>
        <v>m³</v>
      </c>
      <c r="E71" s="268"/>
    </row>
    <row r="72" spans="2:5" s="269" customFormat="1" ht="12.75" customHeight="1">
      <c r="B72" s="265"/>
      <c r="C72" s="266"/>
      <c r="D72" s="267"/>
      <c r="E72" s="268"/>
    </row>
    <row r="73" spans="2:5" s="269" customFormat="1" ht="12.75" customHeight="1">
      <c r="B73" s="276" t="str">
        <f>B36</f>
        <v>Demolição de concreto simples</v>
      </c>
      <c r="C73" s="266"/>
      <c r="D73" s="267"/>
      <c r="E73" s="268"/>
    </row>
    <row r="74" spans="2:5" s="269" customFormat="1" ht="12.75" customHeight="1">
      <c r="B74" s="271" t="str">
        <f>B50</f>
        <v>Volume total de demolição de concreto simples</v>
      </c>
      <c r="C74" s="277">
        <f>ROUND(C50,2)</f>
        <v>28.2</v>
      </c>
      <c r="D74" s="271" t="str">
        <f>D50</f>
        <v>m³</v>
      </c>
      <c r="E74" s="268"/>
    </row>
    <row r="75" spans="2:5" s="269" customFormat="1" ht="12.75" customHeight="1">
      <c r="B75" s="271" t="s">
        <v>247</v>
      </c>
      <c r="C75" s="271">
        <v>1.6</v>
      </c>
      <c r="D75" s="271"/>
      <c r="E75" s="268"/>
    </row>
    <row r="76" spans="2:5" s="269" customFormat="1" ht="12.75" customHeight="1">
      <c r="B76" s="271" t="s">
        <v>235</v>
      </c>
      <c r="C76" s="266">
        <f>(C74*C75)</f>
        <v>45.120000000000005</v>
      </c>
      <c r="D76" s="267" t="str">
        <f>D74</f>
        <v>m³</v>
      </c>
      <c r="E76" s="268"/>
    </row>
    <row r="77" spans="2:5" s="269" customFormat="1" ht="12.75" customHeight="1">
      <c r="B77" s="265"/>
      <c r="C77" s="266"/>
      <c r="D77" s="267"/>
      <c r="E77" s="268"/>
    </row>
    <row r="78" spans="2:5" s="269" customFormat="1" ht="12.75" customHeight="1">
      <c r="B78" s="276" t="str">
        <f>B53</f>
        <v>Remoção de piso</v>
      </c>
      <c r="C78" s="266"/>
      <c r="D78" s="267"/>
      <c r="E78" s="268"/>
    </row>
    <row r="79" spans="2:5" s="269" customFormat="1" ht="12.75" customHeight="1">
      <c r="B79" s="271" t="str">
        <f>B58</f>
        <v>Área total de remoção de piso</v>
      </c>
      <c r="C79" s="277">
        <f t="shared" ref="C79:D79" si="1">C58</f>
        <v>105</v>
      </c>
      <c r="D79" s="271" t="str">
        <f t="shared" si="1"/>
        <v>m²</v>
      </c>
      <c r="E79" s="268"/>
    </row>
    <row r="80" spans="2:5" s="269" customFormat="1" ht="12.75" customHeight="1">
      <c r="B80" s="271" t="s">
        <v>248</v>
      </c>
      <c r="C80" s="277">
        <v>0.02</v>
      </c>
      <c r="D80" s="271" t="s">
        <v>40</v>
      </c>
      <c r="E80" s="268"/>
    </row>
    <row r="81" spans="2:5" s="269" customFormat="1" ht="12.75" customHeight="1">
      <c r="B81" s="271" t="s">
        <v>247</v>
      </c>
      <c r="C81" s="271">
        <v>1.6</v>
      </c>
      <c r="D81" s="271"/>
      <c r="E81" s="268"/>
    </row>
    <row r="82" spans="2:5" s="269" customFormat="1" ht="12.75" customHeight="1">
      <c r="B82" s="271" t="s">
        <v>235</v>
      </c>
      <c r="C82" s="277">
        <f>((C79*C80)*C81)</f>
        <v>3.3600000000000003</v>
      </c>
      <c r="D82" s="271" t="s">
        <v>28</v>
      </c>
      <c r="E82" s="268"/>
    </row>
    <row r="83" spans="2:5" s="269" customFormat="1" ht="12.75" customHeight="1">
      <c r="B83" s="271"/>
      <c r="C83" s="278"/>
      <c r="D83" s="267"/>
      <c r="E83" s="268"/>
    </row>
    <row r="84" spans="2:5" s="269" customFormat="1" ht="12.75" customHeight="1">
      <c r="B84" s="325" t="s">
        <v>249</v>
      </c>
      <c r="C84" s="329">
        <f>(C66+C71+C76+C82)</f>
        <v>51.120000000000005</v>
      </c>
      <c r="D84" s="327" t="str">
        <f>D82</f>
        <v>m³</v>
      </c>
      <c r="E84" s="328">
        <v>70190145</v>
      </c>
    </row>
    <row r="85" spans="2:5" s="269" customFormat="1" ht="12.75" customHeight="1">
      <c r="B85" s="265"/>
      <c r="C85" s="274"/>
      <c r="D85" s="275"/>
      <c r="E85" s="268"/>
    </row>
    <row r="86" spans="2:5" s="269" customFormat="1" ht="12.75" customHeight="1">
      <c r="B86" s="265"/>
      <c r="C86" s="274"/>
      <c r="D86" s="275"/>
      <c r="E86" s="268"/>
    </row>
    <row r="87" spans="2:5" s="269" customFormat="1" ht="12.75" customHeight="1">
      <c r="B87" s="412" t="s">
        <v>412</v>
      </c>
      <c r="C87" s="266"/>
      <c r="D87" s="267"/>
      <c r="E87" s="268"/>
    </row>
    <row r="88" spans="2:5" s="269" customFormat="1" ht="12.75" customHeight="1">
      <c r="B88" s="265"/>
      <c r="C88" s="266"/>
      <c r="D88" s="267"/>
      <c r="E88" s="268"/>
    </row>
    <row r="89" spans="2:5" s="269" customFormat="1" ht="12.75" customHeight="1">
      <c r="B89" s="146" t="s">
        <v>410</v>
      </c>
      <c r="C89" s="402"/>
      <c r="D89" s="403"/>
      <c r="E89" s="404"/>
    </row>
    <row r="90" spans="2:5" s="269" customFormat="1" ht="12.75" customHeight="1">
      <c r="B90" s="405"/>
      <c r="C90" s="406"/>
      <c r="D90" s="407"/>
      <c r="E90" s="404"/>
    </row>
    <row r="91" spans="2:5" s="269" customFormat="1" ht="12.75" customHeight="1">
      <c r="B91" s="271" t="s">
        <v>408</v>
      </c>
      <c r="C91" s="266">
        <v>3.75</v>
      </c>
      <c r="D91" s="267" t="s">
        <v>40</v>
      </c>
      <c r="E91" s="404"/>
    </row>
    <row r="92" spans="2:5" s="269" customFormat="1" ht="12.75" customHeight="1">
      <c r="B92" s="271" t="s">
        <v>409</v>
      </c>
      <c r="C92" s="266">
        <v>3.15</v>
      </c>
      <c r="D92" s="267" t="s">
        <v>40</v>
      </c>
      <c r="E92" s="404"/>
    </row>
    <row r="93" spans="2:5" s="269" customFormat="1" ht="12.75" customHeight="1">
      <c r="B93" s="271" t="s">
        <v>235</v>
      </c>
      <c r="C93" s="277">
        <f>(PI()*((C91/2)^2))-(PI()*((C92/2)^2))</f>
        <v>3.2515483964654361</v>
      </c>
      <c r="D93" s="271" t="s">
        <v>31</v>
      </c>
      <c r="E93" s="404"/>
    </row>
    <row r="94" spans="2:5" s="269" customFormat="1" ht="12.75" customHeight="1">
      <c r="B94" s="140"/>
      <c r="C94" s="406"/>
      <c r="D94" s="407"/>
      <c r="E94" s="404"/>
    </row>
    <row r="95" spans="2:5" s="269" customFormat="1" ht="12.75" customHeight="1">
      <c r="B95" s="408" t="s">
        <v>411</v>
      </c>
      <c r="C95" s="409">
        <f>C93</f>
        <v>3.2515483964654361</v>
      </c>
      <c r="D95" s="410" t="s">
        <v>31</v>
      </c>
      <c r="E95" s="411">
        <v>70190009</v>
      </c>
    </row>
    <row r="96" spans="2:5" s="269" customFormat="1" ht="12.75" customHeight="1">
      <c r="B96" s="265"/>
      <c r="C96" s="274"/>
      <c r="D96" s="275"/>
      <c r="E96" s="268"/>
    </row>
    <row r="97" spans="2:6" s="269" customFormat="1" ht="12.75" customHeight="1">
      <c r="B97" s="270" t="s">
        <v>407</v>
      </c>
      <c r="C97" s="266"/>
      <c r="D97" s="267"/>
      <c r="E97" s="268"/>
    </row>
    <row r="98" spans="2:6" s="269" customFormat="1" ht="12.75" customHeight="1">
      <c r="B98" s="265"/>
      <c r="C98" s="266"/>
      <c r="D98" s="267"/>
      <c r="E98" s="268"/>
    </row>
    <row r="99" spans="2:6" s="269" customFormat="1" ht="12.75" customHeight="1">
      <c r="B99" s="271" t="s">
        <v>408</v>
      </c>
      <c r="C99" s="266">
        <v>3.75</v>
      </c>
      <c r="D99" s="267" t="s">
        <v>40</v>
      </c>
      <c r="E99" s="268"/>
    </row>
    <row r="100" spans="2:6" s="269" customFormat="1" ht="12.75" customHeight="1">
      <c r="B100" s="271" t="s">
        <v>409</v>
      </c>
      <c r="C100" s="266">
        <v>3.15</v>
      </c>
      <c r="D100" s="267" t="s">
        <v>40</v>
      </c>
      <c r="E100" s="268"/>
    </row>
    <row r="101" spans="2:6" s="269" customFormat="1" ht="12.75" customHeight="1">
      <c r="B101" s="271" t="s">
        <v>235</v>
      </c>
      <c r="C101" s="277">
        <f>(PI()*((C99/2)^2))-(PI()*((C100/2)^2))</f>
        <v>3.2515483964654361</v>
      </c>
      <c r="D101" s="271" t="s">
        <v>31</v>
      </c>
      <c r="E101" s="268"/>
    </row>
    <row r="102" spans="2:6" s="269" customFormat="1" ht="12.75" customHeight="1">
      <c r="B102" s="271"/>
      <c r="C102" s="266"/>
      <c r="D102" s="267"/>
      <c r="E102" s="268"/>
    </row>
    <row r="103" spans="2:6" s="269" customFormat="1" ht="12.75" customHeight="1">
      <c r="B103" s="325" t="s">
        <v>413</v>
      </c>
      <c r="C103" s="329">
        <f>C101</f>
        <v>3.2515483964654361</v>
      </c>
      <c r="D103" s="327" t="str">
        <f>D101</f>
        <v>m²</v>
      </c>
      <c r="E103" s="328">
        <v>70190114</v>
      </c>
    </row>
    <row r="104" spans="2:6" s="269" customFormat="1" ht="12.75" customHeight="1">
      <c r="B104" s="265"/>
      <c r="C104" s="274"/>
      <c r="D104" s="275"/>
      <c r="E104" s="268"/>
    </row>
    <row r="105" spans="2:6" s="269" customFormat="1" ht="12.75" customHeight="1">
      <c r="B105" s="265"/>
      <c r="C105" s="274"/>
      <c r="D105" s="275"/>
      <c r="E105" s="268"/>
    </row>
    <row r="106" spans="2:6" s="269" customFormat="1" ht="12.75" customHeight="1">
      <c r="B106" s="265" t="s">
        <v>378</v>
      </c>
      <c r="C106" s="274"/>
      <c r="D106" s="275"/>
      <c r="E106" s="268"/>
      <c r="F106" s="279"/>
    </row>
    <row r="107" spans="2:6" s="269" customFormat="1" ht="12.75" customHeight="1">
      <c r="B107" s="265"/>
      <c r="C107" s="274"/>
      <c r="D107" s="275"/>
      <c r="E107" s="268"/>
      <c r="F107" s="279"/>
    </row>
    <row r="108" spans="2:6" s="269" customFormat="1" ht="12.75" customHeight="1">
      <c r="B108" s="271" t="s">
        <v>379</v>
      </c>
      <c r="C108" s="274"/>
      <c r="D108" s="275"/>
      <c r="E108" s="268"/>
      <c r="F108" s="279"/>
    </row>
    <row r="109" spans="2:6" s="269" customFormat="1" ht="12.75" customHeight="1">
      <c r="B109" s="271"/>
      <c r="C109" s="266"/>
      <c r="D109" s="267"/>
      <c r="E109" s="268"/>
    </row>
    <row r="110" spans="2:6" s="269" customFormat="1" ht="12.75" customHeight="1">
      <c r="B110" s="276" t="s">
        <v>380</v>
      </c>
      <c r="C110" s="266"/>
      <c r="D110" s="267"/>
      <c r="E110" s="268"/>
    </row>
    <row r="111" spans="2:6" s="269" customFormat="1" ht="12.75" customHeight="1">
      <c r="B111" s="271" t="s">
        <v>253</v>
      </c>
      <c r="C111" s="266">
        <v>4</v>
      </c>
      <c r="D111" s="267" t="s">
        <v>40</v>
      </c>
      <c r="E111" s="268"/>
    </row>
    <row r="112" spans="2:6" s="269" customFormat="1" ht="12.75" customHeight="1">
      <c r="B112" s="271" t="s">
        <v>277</v>
      </c>
      <c r="C112" s="266">
        <v>4</v>
      </c>
      <c r="D112" s="267" t="s">
        <v>40</v>
      </c>
      <c r="E112" s="268"/>
    </row>
    <row r="113" spans="2:6" s="269" customFormat="1" ht="12.75" customHeight="1">
      <c r="B113" s="271" t="s">
        <v>235</v>
      </c>
      <c r="C113" s="266">
        <f>(C111*C112)</f>
        <v>16</v>
      </c>
      <c r="D113" s="267" t="s">
        <v>31</v>
      </c>
      <c r="E113" s="268"/>
    </row>
    <row r="114" spans="2:6" s="269" customFormat="1" ht="12.75" customHeight="1">
      <c r="B114" s="271"/>
      <c r="C114" s="266"/>
      <c r="D114" s="267"/>
      <c r="E114" s="268"/>
    </row>
    <row r="115" spans="2:6" s="269" customFormat="1" ht="12.75" customHeight="1">
      <c r="B115" s="325" t="s">
        <v>381</v>
      </c>
      <c r="C115" s="329">
        <f>(C113)</f>
        <v>16</v>
      </c>
      <c r="D115" s="327" t="str">
        <f>D113</f>
        <v>m²</v>
      </c>
      <c r="E115" s="328">
        <v>70070127</v>
      </c>
    </row>
    <row r="116" spans="2:6" s="269" customFormat="1" ht="12.75" customHeight="1">
      <c r="B116" s="265"/>
      <c r="C116" s="274"/>
      <c r="D116" s="275"/>
      <c r="E116" s="268"/>
    </row>
    <row r="117" spans="2:6" s="269" customFormat="1" ht="12.75" customHeight="1">
      <c r="B117" s="265"/>
      <c r="C117" s="274"/>
      <c r="D117" s="275"/>
      <c r="E117" s="268"/>
    </row>
    <row r="118" spans="2:6" s="269" customFormat="1" ht="12.75" customHeight="1">
      <c r="B118" s="271" t="s">
        <v>382</v>
      </c>
      <c r="C118" s="274"/>
      <c r="D118" s="275"/>
      <c r="E118" s="268"/>
      <c r="F118" s="279"/>
    </row>
    <row r="119" spans="2:6" s="269" customFormat="1" ht="12.75" customHeight="1">
      <c r="B119" s="271"/>
      <c r="C119" s="266"/>
      <c r="D119" s="267"/>
      <c r="E119" s="268"/>
    </row>
    <row r="120" spans="2:6" s="269" customFormat="1" ht="12.75" customHeight="1">
      <c r="B120" s="276" t="str">
        <f>B110</f>
        <v>Poço do Canal de Água Bruta</v>
      </c>
      <c r="C120" s="266"/>
      <c r="D120" s="267"/>
      <c r="E120" s="268"/>
    </row>
    <row r="121" spans="2:6" s="269" customFormat="1" ht="12.75" customHeight="1">
      <c r="B121" s="271" t="s">
        <v>406</v>
      </c>
      <c r="C121" s="266">
        <f>12/100</f>
        <v>0.12</v>
      </c>
      <c r="D121" s="267" t="s">
        <v>40</v>
      </c>
      <c r="E121" s="268"/>
    </row>
    <row r="122" spans="2:6" s="269" customFormat="1" ht="12.75" customHeight="1">
      <c r="B122" s="271" t="str">
        <f>B29</f>
        <v>Diâmetro com folgas para exposição das armaduras</v>
      </c>
      <c r="C122" s="271">
        <f t="shared" ref="C122:D122" si="2">C29</f>
        <v>3.7499999999999996</v>
      </c>
      <c r="D122" s="271" t="str">
        <f t="shared" si="2"/>
        <v>m</v>
      </c>
      <c r="E122" s="268"/>
    </row>
    <row r="123" spans="2:6" s="269" customFormat="1" ht="12.75" customHeight="1">
      <c r="B123" s="271" t="s">
        <v>384</v>
      </c>
      <c r="C123" s="272">
        <f>CEILING(C122/C121,2)</f>
        <v>32</v>
      </c>
      <c r="D123" s="267" t="s">
        <v>99</v>
      </c>
      <c r="E123" s="268"/>
    </row>
    <row r="124" spans="2:6" s="269" customFormat="1" ht="12.75" customHeight="1">
      <c r="B124" s="271" t="s">
        <v>385</v>
      </c>
      <c r="C124" s="266">
        <f>ROUND(C123*C122,2)</f>
        <v>120</v>
      </c>
      <c r="D124" s="267" t="s">
        <v>40</v>
      </c>
      <c r="E124" s="268"/>
    </row>
    <row r="125" spans="2:6" s="269" customFormat="1" ht="12.75" customHeight="1">
      <c r="B125" s="271" t="s">
        <v>386</v>
      </c>
      <c r="C125" s="278">
        <v>0.39500000000000002</v>
      </c>
      <c r="D125" s="267" t="s">
        <v>292</v>
      </c>
      <c r="E125" s="268"/>
    </row>
    <row r="126" spans="2:6" s="269" customFormat="1" ht="12.75" customHeight="1">
      <c r="B126" s="271" t="s">
        <v>235</v>
      </c>
      <c r="C126" s="266">
        <f>ROUND(C125*C124,2)</f>
        <v>47.4</v>
      </c>
      <c r="D126" s="267" t="s">
        <v>117</v>
      </c>
      <c r="E126" s="268"/>
    </row>
    <row r="127" spans="2:6" s="269" customFormat="1" ht="12.75" customHeight="1">
      <c r="B127" s="271"/>
      <c r="C127" s="266"/>
      <c r="D127" s="267"/>
      <c r="E127" s="268"/>
    </row>
    <row r="128" spans="2:6" s="269" customFormat="1" ht="12.75" customHeight="1">
      <c r="B128" s="325" t="s">
        <v>383</v>
      </c>
      <c r="C128" s="329">
        <f>(C126)</f>
        <v>47.4</v>
      </c>
      <c r="D128" s="327" t="str">
        <f>D126</f>
        <v>kg</v>
      </c>
      <c r="E128" s="328">
        <v>70070135</v>
      </c>
    </row>
    <row r="129" spans="2:6" s="269" customFormat="1" ht="12.75" customHeight="1">
      <c r="B129" s="265"/>
      <c r="C129" s="274"/>
      <c r="D129" s="275"/>
      <c r="E129" s="268"/>
    </row>
    <row r="130" spans="2:6" s="269" customFormat="1" ht="12.75" customHeight="1">
      <c r="B130" s="265"/>
      <c r="C130" s="274"/>
      <c r="D130" s="275"/>
      <c r="E130" s="268"/>
    </row>
    <row r="131" spans="2:6" s="269" customFormat="1" ht="12.75" customHeight="1">
      <c r="B131" s="271" t="s">
        <v>387</v>
      </c>
      <c r="C131" s="274"/>
      <c r="D131" s="275"/>
      <c r="E131" s="268"/>
      <c r="F131" s="279"/>
    </row>
    <row r="132" spans="2:6" s="269" customFormat="1" ht="12.75" customHeight="1">
      <c r="B132" s="271"/>
      <c r="C132" s="266"/>
      <c r="D132" s="267"/>
      <c r="E132" s="268"/>
    </row>
    <row r="133" spans="2:6" s="269" customFormat="1" ht="12.75" customHeight="1">
      <c r="B133" s="276" t="str">
        <f>B110</f>
        <v>Poço do Canal de Água Bruta</v>
      </c>
      <c r="C133" s="266"/>
      <c r="D133" s="267"/>
      <c r="E133" s="268"/>
    </row>
    <row r="134" spans="2:6" s="269" customFormat="1" ht="12.75" customHeight="1">
      <c r="B134" s="271" t="str">
        <f>B29</f>
        <v>Diâmetro com folgas para exposição das armaduras</v>
      </c>
      <c r="C134" s="271">
        <f t="shared" ref="C134:D134" si="3">C29</f>
        <v>3.7499999999999996</v>
      </c>
      <c r="D134" s="271" t="str">
        <f t="shared" si="3"/>
        <v>m</v>
      </c>
      <c r="E134" s="268"/>
    </row>
    <row r="135" spans="2:6" s="269" customFormat="1" ht="12.75" customHeight="1">
      <c r="B135" s="271" t="s">
        <v>388</v>
      </c>
      <c r="C135" s="266">
        <f>(PI()*(C134/2)^2)</f>
        <v>11.044661672776614</v>
      </c>
      <c r="D135" s="267" t="s">
        <v>31</v>
      </c>
      <c r="E135" s="268"/>
    </row>
    <row r="136" spans="2:6" s="269" customFormat="1" ht="12.75" customHeight="1">
      <c r="B136" s="271" t="s">
        <v>389</v>
      </c>
      <c r="C136" s="266">
        <v>3.11</v>
      </c>
      <c r="D136" s="267" t="s">
        <v>284</v>
      </c>
      <c r="E136" s="268"/>
    </row>
    <row r="137" spans="2:6" s="269" customFormat="1" ht="12.75" customHeight="1">
      <c r="B137" s="271" t="s">
        <v>235</v>
      </c>
      <c r="C137" s="266">
        <f>ROUND(C136*C135,2)</f>
        <v>34.35</v>
      </c>
      <c r="D137" s="267" t="s">
        <v>117</v>
      </c>
      <c r="E137" s="268"/>
    </row>
    <row r="138" spans="2:6" s="269" customFormat="1" ht="12.75" customHeight="1">
      <c r="B138" s="271"/>
      <c r="C138" s="266"/>
      <c r="D138" s="267"/>
      <c r="E138" s="268"/>
    </row>
    <row r="139" spans="2:6" s="269" customFormat="1" ht="12.75" customHeight="1">
      <c r="B139" s="325" t="s">
        <v>390</v>
      </c>
      <c r="C139" s="329">
        <f>(C137)</f>
        <v>34.35</v>
      </c>
      <c r="D139" s="327" t="str">
        <f>D137</f>
        <v>kg</v>
      </c>
      <c r="E139" s="328">
        <v>70070137</v>
      </c>
    </row>
    <row r="140" spans="2:6" s="269" customFormat="1" ht="12.75" customHeight="1">
      <c r="B140" s="265"/>
      <c r="C140" s="274"/>
      <c r="D140" s="275"/>
      <c r="E140" s="268"/>
    </row>
    <row r="141" spans="2:6" s="269" customFormat="1" ht="12.75" customHeight="1">
      <c r="B141" s="265"/>
      <c r="C141" s="274"/>
      <c r="D141" s="275"/>
      <c r="E141" s="268"/>
    </row>
    <row r="142" spans="2:6" s="269" customFormat="1" ht="12.75" customHeight="1">
      <c r="B142" s="271" t="s">
        <v>391</v>
      </c>
      <c r="C142" s="274"/>
      <c r="D142" s="275"/>
      <c r="E142" s="268"/>
      <c r="F142" s="279"/>
    </row>
    <row r="143" spans="2:6" s="269" customFormat="1" ht="12.75" customHeight="1">
      <c r="B143" s="271"/>
      <c r="C143" s="266"/>
      <c r="D143" s="267"/>
      <c r="E143" s="268"/>
    </row>
    <row r="144" spans="2:6" s="269" customFormat="1" ht="12.75" customHeight="1">
      <c r="B144" s="276" t="str">
        <f>B110</f>
        <v>Poço do Canal de Água Bruta</v>
      </c>
      <c r="C144" s="266"/>
      <c r="D144" s="267"/>
      <c r="E144" s="268"/>
    </row>
    <row r="145" spans="2:6" s="269" customFormat="1" ht="12.75" customHeight="1">
      <c r="B145" s="271" t="str">
        <f>B29</f>
        <v>Diâmetro com folgas para exposição das armaduras</v>
      </c>
      <c r="C145" s="271">
        <f t="shared" ref="C145:D145" si="4">C29</f>
        <v>3.7499999999999996</v>
      </c>
      <c r="D145" s="271" t="str">
        <f t="shared" si="4"/>
        <v>m</v>
      </c>
      <c r="E145" s="268"/>
    </row>
    <row r="146" spans="2:6" s="269" customFormat="1" ht="12.75" customHeight="1">
      <c r="B146" s="271" t="str">
        <f>B30</f>
        <v>Espessura</v>
      </c>
      <c r="C146" s="277">
        <f t="shared" ref="C146:D146" si="5">C30</f>
        <v>0.2</v>
      </c>
      <c r="D146" s="271" t="str">
        <f t="shared" si="5"/>
        <v>m</v>
      </c>
      <c r="E146" s="268"/>
    </row>
    <row r="147" spans="2:6" s="269" customFormat="1" ht="12.75" customHeight="1">
      <c r="B147" s="271" t="s">
        <v>235</v>
      </c>
      <c r="C147" s="266">
        <f>(PI()*((C145/2)^2)*C146)</f>
        <v>2.2089323345553229</v>
      </c>
      <c r="D147" s="267" t="s">
        <v>28</v>
      </c>
      <c r="E147" s="268"/>
    </row>
    <row r="148" spans="2:6" s="269" customFormat="1" ht="12.75" customHeight="1">
      <c r="B148" s="271"/>
      <c r="C148" s="266"/>
      <c r="D148" s="267"/>
      <c r="E148" s="268"/>
    </row>
    <row r="149" spans="2:6" s="269" customFormat="1" ht="12.75" customHeight="1">
      <c r="B149" s="325" t="s">
        <v>392</v>
      </c>
      <c r="C149" s="329">
        <f>(C147)</f>
        <v>2.2089323345553229</v>
      </c>
      <c r="D149" s="327" t="str">
        <f>D147</f>
        <v>m³</v>
      </c>
      <c r="E149" s="328">
        <v>70070149</v>
      </c>
    </row>
    <row r="150" spans="2:6" s="269" customFormat="1" ht="12.75" customHeight="1">
      <c r="B150" s="265"/>
      <c r="C150" s="274"/>
      <c r="D150" s="275"/>
      <c r="E150" s="268"/>
    </row>
    <row r="151" spans="2:6" s="269" customFormat="1" ht="12.75" customHeight="1">
      <c r="B151" s="265"/>
      <c r="C151" s="274"/>
      <c r="D151" s="275"/>
      <c r="E151" s="268"/>
    </row>
    <row r="152" spans="2:6" s="269" customFormat="1" ht="12.75" customHeight="1">
      <c r="B152" s="271" t="s">
        <v>393</v>
      </c>
      <c r="C152" s="274"/>
      <c r="D152" s="275"/>
      <c r="E152" s="268"/>
      <c r="F152" s="279"/>
    </row>
    <row r="153" spans="2:6" s="269" customFormat="1" ht="12.75" customHeight="1">
      <c r="B153" s="271"/>
      <c r="C153" s="266"/>
      <c r="D153" s="267"/>
      <c r="E153" s="268"/>
    </row>
    <row r="154" spans="2:6" s="269" customFormat="1" ht="12.75" customHeight="1">
      <c r="B154" s="276" t="str">
        <f>B110</f>
        <v>Poço do Canal de Água Bruta</v>
      </c>
      <c r="C154" s="266"/>
      <c r="D154" s="267"/>
      <c r="E154" s="268"/>
    </row>
    <row r="155" spans="2:6" s="269" customFormat="1" ht="12.75" customHeight="1">
      <c r="B155" s="271" t="str">
        <f>B29</f>
        <v>Diâmetro com folgas para exposição das armaduras</v>
      </c>
      <c r="C155" s="271">
        <f t="shared" ref="C155:D155" si="6">C29</f>
        <v>3.7499999999999996</v>
      </c>
      <c r="D155" s="271" t="str">
        <f t="shared" si="6"/>
        <v>m</v>
      </c>
      <c r="E155" s="268"/>
    </row>
    <row r="156" spans="2:6" s="269" customFormat="1" ht="12.75" customHeight="1">
      <c r="B156" s="271" t="s">
        <v>394</v>
      </c>
      <c r="C156" s="277">
        <v>4</v>
      </c>
      <c r="D156" s="271" t="s">
        <v>40</v>
      </c>
      <c r="E156" s="268"/>
    </row>
    <row r="157" spans="2:6" s="269" customFormat="1" ht="12.75" customHeight="1">
      <c r="B157" s="271" t="s">
        <v>235</v>
      </c>
      <c r="C157" s="266">
        <f>(PI()*((C155/2)^2)*C156)</f>
        <v>44.178646691106458</v>
      </c>
      <c r="D157" s="267" t="s">
        <v>28</v>
      </c>
      <c r="E157" s="268"/>
    </row>
    <row r="158" spans="2:6" s="269" customFormat="1" ht="12.75" customHeight="1">
      <c r="B158" s="271"/>
      <c r="C158" s="266"/>
      <c r="D158" s="267"/>
      <c r="E158" s="268"/>
    </row>
    <row r="159" spans="2:6" s="269" customFormat="1" ht="12.75" customHeight="1">
      <c r="B159" s="325" t="s">
        <v>395</v>
      </c>
      <c r="C159" s="329">
        <f>(C157)</f>
        <v>44.178646691106458</v>
      </c>
      <c r="D159" s="327" t="str">
        <f>D157</f>
        <v>m³</v>
      </c>
      <c r="E159" s="328">
        <v>70190003</v>
      </c>
    </row>
    <row r="160" spans="2:6" s="269" customFormat="1" ht="12.75" customHeight="1">
      <c r="B160" s="265"/>
      <c r="C160" s="274"/>
      <c r="D160" s="275"/>
      <c r="E160" s="268"/>
    </row>
    <row r="161" spans="2:6" s="269" customFormat="1" ht="12.75" customHeight="1">
      <c r="B161" s="265"/>
      <c r="C161" s="274"/>
      <c r="D161" s="275"/>
      <c r="E161" s="268"/>
    </row>
    <row r="162" spans="2:6" s="269" customFormat="1" ht="12.75" customHeight="1">
      <c r="B162" s="265" t="s">
        <v>250</v>
      </c>
      <c r="C162" s="274"/>
      <c r="D162" s="275"/>
      <c r="E162" s="268"/>
      <c r="F162" s="279"/>
    </row>
    <row r="163" spans="2:6" s="269" customFormat="1" ht="12.75" customHeight="1">
      <c r="B163" s="265"/>
      <c r="C163" s="274"/>
      <c r="D163" s="275"/>
      <c r="E163" s="268"/>
      <c r="F163" s="279"/>
    </row>
    <row r="164" spans="2:6" s="269" customFormat="1" ht="12.75" customHeight="1">
      <c r="B164" s="271" t="s">
        <v>37</v>
      </c>
      <c r="C164" s="274"/>
      <c r="D164" s="275"/>
      <c r="E164" s="268"/>
      <c r="F164" s="279"/>
    </row>
    <row r="165" spans="2:6" s="269" customFormat="1" ht="12.75" customHeight="1">
      <c r="B165" s="271"/>
      <c r="C165" s="266"/>
      <c r="D165" s="267"/>
      <c r="E165" s="268"/>
    </row>
    <row r="166" spans="2:6" s="269" customFormat="1" ht="12.75" customHeight="1">
      <c r="B166" s="276" t="s">
        <v>251</v>
      </c>
      <c r="C166" s="266"/>
      <c r="D166" s="267"/>
      <c r="E166" s="268"/>
    </row>
    <row r="167" spans="2:6" s="269" customFormat="1" ht="12.75" customHeight="1">
      <c r="B167" s="271" t="s">
        <v>239</v>
      </c>
      <c r="C167" s="266">
        <f>(19.6-2.6)+(6.9)+(6.9-2)</f>
        <v>28.799999999999997</v>
      </c>
      <c r="D167" s="267" t="s">
        <v>40</v>
      </c>
      <c r="E167" s="268"/>
    </row>
    <row r="168" spans="2:6" s="269" customFormat="1" ht="12.75" customHeight="1">
      <c r="B168" s="271" t="s">
        <v>241</v>
      </c>
      <c r="C168" s="266">
        <v>0.6</v>
      </c>
      <c r="D168" s="267" t="s">
        <v>40</v>
      </c>
      <c r="E168" s="268"/>
    </row>
    <row r="169" spans="2:6" s="269" customFormat="1" ht="12.75" customHeight="1">
      <c r="B169" s="271" t="s">
        <v>235</v>
      </c>
      <c r="C169" s="266">
        <f>(C167*C168)</f>
        <v>17.279999999999998</v>
      </c>
      <c r="D169" s="267" t="s">
        <v>31</v>
      </c>
      <c r="E169" s="268"/>
    </row>
    <row r="170" spans="2:6" s="269" customFormat="1" ht="12.75" customHeight="1">
      <c r="B170" s="271"/>
      <c r="C170" s="266"/>
      <c r="D170" s="267"/>
      <c r="E170" s="268"/>
    </row>
    <row r="171" spans="2:6" s="269" customFormat="1" ht="12.75" customHeight="1">
      <c r="B171" s="276" t="s">
        <v>252</v>
      </c>
      <c r="C171" s="266"/>
      <c r="D171" s="267"/>
      <c r="E171" s="268"/>
    </row>
    <row r="172" spans="2:6" s="269" customFormat="1" ht="12.75" customHeight="1">
      <c r="B172" s="271" t="s">
        <v>253</v>
      </c>
      <c r="C172" s="266">
        <v>2.8</v>
      </c>
      <c r="D172" s="267" t="s">
        <v>40</v>
      </c>
      <c r="E172" s="268"/>
    </row>
    <row r="173" spans="2:6" s="269" customFormat="1" ht="12.75" customHeight="1">
      <c r="B173" s="271" t="s">
        <v>241</v>
      </c>
      <c r="C173" s="266">
        <v>3.8</v>
      </c>
      <c r="D173" s="267" t="s">
        <v>40</v>
      </c>
      <c r="E173" s="268"/>
    </row>
    <row r="174" spans="2:6" s="269" customFormat="1" ht="12.75" customHeight="1">
      <c r="B174" s="271" t="s">
        <v>235</v>
      </c>
      <c r="C174" s="266">
        <f>(C172*C173)</f>
        <v>10.639999999999999</v>
      </c>
      <c r="D174" s="267" t="s">
        <v>31</v>
      </c>
      <c r="E174" s="268"/>
    </row>
    <row r="175" spans="2:6" s="269" customFormat="1" ht="12.75" customHeight="1">
      <c r="B175" s="271"/>
      <c r="C175" s="266"/>
      <c r="D175" s="267"/>
      <c r="E175" s="268"/>
    </row>
    <row r="176" spans="2:6" s="269" customFormat="1" ht="12.75" customHeight="1">
      <c r="B176" s="325" t="s">
        <v>254</v>
      </c>
      <c r="C176" s="329">
        <f>(C169+C174)</f>
        <v>27.919999999999995</v>
      </c>
      <c r="D176" s="327" t="str">
        <f>D169</f>
        <v>m²</v>
      </c>
      <c r="E176" s="328">
        <v>70110023</v>
      </c>
    </row>
    <row r="177" spans="2:5" s="269" customFormat="1" ht="12.75" customHeight="1">
      <c r="B177" s="265"/>
      <c r="C177" s="274"/>
      <c r="D177" s="275"/>
      <c r="E177" s="268"/>
    </row>
    <row r="178" spans="2:5" s="269" customFormat="1" ht="12.75" customHeight="1">
      <c r="B178" s="265"/>
      <c r="C178" s="274"/>
      <c r="D178" s="275"/>
      <c r="E178" s="268"/>
    </row>
    <row r="179" spans="2:5" s="269" customFormat="1" ht="12.75" customHeight="1">
      <c r="B179" s="271" t="s">
        <v>39</v>
      </c>
      <c r="C179" s="274"/>
      <c r="D179" s="275"/>
      <c r="E179" s="268"/>
    </row>
    <row r="180" spans="2:5" s="269" customFormat="1" ht="12.75" customHeight="1">
      <c r="B180" s="271"/>
      <c r="C180" s="266"/>
      <c r="D180" s="267"/>
      <c r="E180" s="268"/>
    </row>
    <row r="181" spans="2:5" s="269" customFormat="1" ht="12.75" customHeight="1">
      <c r="B181" s="276" t="str">
        <f>B166</f>
        <v>Apoio dos Painéis de Vidro</v>
      </c>
      <c r="C181" s="266"/>
      <c r="D181" s="267"/>
      <c r="E181" s="268"/>
    </row>
    <row r="182" spans="2:5" s="269" customFormat="1" ht="12.75" customHeight="1">
      <c r="B182" s="271" t="str">
        <f>B167</f>
        <v>Perímetro</v>
      </c>
      <c r="C182" s="277">
        <f>C167</f>
        <v>28.799999999999997</v>
      </c>
      <c r="D182" s="271" t="str">
        <f>D167</f>
        <v>m</v>
      </c>
      <c r="E182" s="268"/>
    </row>
    <row r="183" spans="2:5" s="269" customFormat="1" ht="12.75" customHeight="1">
      <c r="B183" s="271" t="s">
        <v>235</v>
      </c>
      <c r="C183" s="266">
        <f>(C182)</f>
        <v>28.799999999999997</v>
      </c>
      <c r="D183" s="267" t="s">
        <v>40</v>
      </c>
      <c r="E183" s="268"/>
    </row>
    <row r="184" spans="2:5" s="269" customFormat="1" ht="12.75" customHeight="1">
      <c r="B184" s="271"/>
      <c r="C184" s="266"/>
      <c r="D184" s="267"/>
      <c r="E184" s="268"/>
    </row>
    <row r="185" spans="2:5" s="269" customFormat="1" ht="12.75" customHeight="1">
      <c r="B185" s="325" t="s">
        <v>255</v>
      </c>
      <c r="C185" s="329">
        <f>(C183)</f>
        <v>28.799999999999997</v>
      </c>
      <c r="D185" s="327" t="str">
        <f>D183</f>
        <v>m</v>
      </c>
      <c r="E185" s="328"/>
    </row>
    <row r="186" spans="2:5" s="269" customFormat="1" ht="12.75" customHeight="1">
      <c r="B186" s="265"/>
      <c r="C186" s="274"/>
      <c r="D186" s="275"/>
      <c r="E186" s="268"/>
    </row>
    <row r="187" spans="2:5" s="269" customFormat="1" ht="12.75" customHeight="1">
      <c r="B187" s="265"/>
      <c r="C187" s="274"/>
      <c r="D187" s="275"/>
      <c r="E187" s="268"/>
    </row>
    <row r="188" spans="2:5" s="269" customFormat="1" ht="12.75" customHeight="1">
      <c r="B188" s="271" t="s">
        <v>41</v>
      </c>
      <c r="C188" s="266"/>
      <c r="D188" s="267"/>
      <c r="E188" s="268"/>
    </row>
    <row r="189" spans="2:5" s="269" customFormat="1" ht="12.75" customHeight="1">
      <c r="B189" s="271"/>
      <c r="C189" s="266"/>
      <c r="D189" s="267"/>
      <c r="E189" s="268"/>
    </row>
    <row r="190" spans="2:5" s="269" customFormat="1" ht="12.75" customHeight="1">
      <c r="B190" s="276" t="str">
        <f>B166</f>
        <v>Apoio dos Painéis de Vidro</v>
      </c>
      <c r="C190" s="266"/>
      <c r="D190" s="267"/>
      <c r="E190" s="268"/>
    </row>
    <row r="191" spans="2:5" s="269" customFormat="1" ht="12.75" customHeight="1">
      <c r="B191" s="271" t="s">
        <v>256</v>
      </c>
      <c r="C191" s="272">
        <v>2</v>
      </c>
      <c r="D191" s="267" t="s">
        <v>257</v>
      </c>
      <c r="E191" s="268"/>
    </row>
    <row r="192" spans="2:5" s="269" customFormat="1" ht="12.75" customHeight="1">
      <c r="B192" s="271" t="str">
        <f>B167</f>
        <v>Perímetro</v>
      </c>
      <c r="C192" s="277">
        <f t="shared" ref="C192:D192" si="7">C167</f>
        <v>28.799999999999997</v>
      </c>
      <c r="D192" s="271" t="str">
        <f t="shared" si="7"/>
        <v>m</v>
      </c>
      <c r="E192" s="268"/>
    </row>
    <row r="193" spans="2:5" s="269" customFormat="1" ht="12.75" customHeight="1">
      <c r="B193" s="271" t="s">
        <v>258</v>
      </c>
      <c r="C193" s="266">
        <f>C168</f>
        <v>0.6</v>
      </c>
      <c r="D193" s="266" t="str">
        <f>D168</f>
        <v>m</v>
      </c>
      <c r="E193" s="268"/>
    </row>
    <row r="194" spans="2:5" s="269" customFormat="1" ht="12.75" customHeight="1">
      <c r="B194" s="271" t="s">
        <v>259</v>
      </c>
      <c r="C194" s="266">
        <v>0.2</v>
      </c>
      <c r="D194" s="267" t="s">
        <v>40</v>
      </c>
      <c r="E194" s="268"/>
    </row>
    <row r="195" spans="2:5" s="269" customFormat="1" ht="12.75" customHeight="1">
      <c r="B195" s="271" t="s">
        <v>235</v>
      </c>
      <c r="C195" s="266">
        <f>((C192*(C193+C194))*C191)</f>
        <v>46.08</v>
      </c>
      <c r="D195" s="267" t="s">
        <v>31</v>
      </c>
      <c r="E195" s="268"/>
    </row>
    <row r="196" spans="2:5" s="269" customFormat="1" ht="12.75" customHeight="1">
      <c r="B196" s="271"/>
      <c r="C196" s="266"/>
      <c r="D196" s="267"/>
      <c r="E196" s="268"/>
    </row>
    <row r="197" spans="2:5" s="269" customFormat="1" ht="12.75" customHeight="1">
      <c r="B197" s="276" t="str">
        <f>B171</f>
        <v>Parede entre o Hall de Passagem e a Sala</v>
      </c>
      <c r="C197" s="266"/>
      <c r="D197" s="267"/>
      <c r="E197" s="268"/>
    </row>
    <row r="198" spans="2:5" s="269" customFormat="1" ht="12.75" customHeight="1">
      <c r="B198" s="271" t="str">
        <f>B191</f>
        <v>Pintura interna e externa</v>
      </c>
      <c r="C198" s="271">
        <f t="shared" ref="C198:D198" si="8">C191</f>
        <v>2</v>
      </c>
      <c r="D198" s="271" t="str">
        <f t="shared" si="8"/>
        <v>lados</v>
      </c>
      <c r="E198" s="268"/>
    </row>
    <row r="199" spans="2:5" s="269" customFormat="1" ht="12.75" customHeight="1">
      <c r="B199" s="271" t="str">
        <f>B172</f>
        <v>Comprimento</v>
      </c>
      <c r="C199" s="277">
        <f t="shared" ref="C199:D200" si="9">C172</f>
        <v>2.8</v>
      </c>
      <c r="D199" s="271" t="str">
        <f t="shared" si="9"/>
        <v>m</v>
      </c>
      <c r="E199" s="268"/>
    </row>
    <row r="200" spans="2:5" s="269" customFormat="1" ht="12.75" customHeight="1">
      <c r="B200" s="271" t="str">
        <f>B173</f>
        <v>Altura</v>
      </c>
      <c r="C200" s="277">
        <f t="shared" si="9"/>
        <v>3.8</v>
      </c>
      <c r="D200" s="271" t="str">
        <f t="shared" si="9"/>
        <v>m</v>
      </c>
      <c r="E200" s="268"/>
    </row>
    <row r="201" spans="2:5" s="269" customFormat="1" ht="12.75" customHeight="1">
      <c r="B201" s="271" t="s">
        <v>235</v>
      </c>
      <c r="C201" s="266">
        <f>(C199*C200*C198)</f>
        <v>21.279999999999998</v>
      </c>
      <c r="D201" s="267" t="s">
        <v>31</v>
      </c>
      <c r="E201" s="268"/>
    </row>
    <row r="202" spans="2:5" s="269" customFormat="1" ht="12.75" customHeight="1">
      <c r="B202" s="271"/>
      <c r="C202" s="266"/>
      <c r="D202" s="267"/>
      <c r="E202" s="268"/>
    </row>
    <row r="203" spans="2:5" s="269" customFormat="1" ht="12.75" customHeight="1">
      <c r="B203" s="325" t="s">
        <v>260</v>
      </c>
      <c r="C203" s="329">
        <f>(C195+C201)</f>
        <v>67.36</v>
      </c>
      <c r="D203" s="327" t="str">
        <f>D195</f>
        <v>m²</v>
      </c>
      <c r="E203" s="328">
        <v>88489</v>
      </c>
    </row>
    <row r="204" spans="2:5" s="269" customFormat="1" ht="12.75" customHeight="1">
      <c r="B204" s="271"/>
      <c r="C204" s="266"/>
      <c r="D204" s="267"/>
      <c r="E204" s="268"/>
    </row>
    <row r="205" spans="2:5" s="269" customFormat="1" ht="12.75" customHeight="1">
      <c r="B205" s="271"/>
      <c r="C205" s="266"/>
      <c r="D205" s="267"/>
      <c r="E205" s="268"/>
    </row>
    <row r="206" spans="2:5" s="269" customFormat="1" ht="12.75" customHeight="1">
      <c r="B206" s="271" t="s">
        <v>43</v>
      </c>
      <c r="C206" s="266"/>
      <c r="D206" s="267"/>
      <c r="E206" s="268"/>
    </row>
    <row r="207" spans="2:5" s="269" customFormat="1" ht="12.75" customHeight="1">
      <c r="B207" s="271"/>
      <c r="C207" s="266"/>
      <c r="D207" s="267"/>
      <c r="E207" s="268"/>
    </row>
    <row r="208" spans="2:5" s="269" customFormat="1" ht="12.75" customHeight="1">
      <c r="B208" s="271" t="str">
        <f>B167</f>
        <v>Perímetro</v>
      </c>
      <c r="C208" s="277">
        <f t="shared" ref="C208:D208" si="10">C167</f>
        <v>28.799999999999997</v>
      </c>
      <c r="D208" s="271" t="str">
        <f t="shared" si="10"/>
        <v>m</v>
      </c>
      <c r="E208" s="268"/>
    </row>
    <row r="209" spans="2:5" s="269" customFormat="1" ht="12.75" customHeight="1">
      <c r="B209" s="271" t="s">
        <v>235</v>
      </c>
      <c r="C209" s="266">
        <f>(C208)</f>
        <v>28.799999999999997</v>
      </c>
      <c r="D209" s="267" t="s">
        <v>40</v>
      </c>
      <c r="E209" s="268"/>
    </row>
    <row r="210" spans="2:5" s="269" customFormat="1" ht="12.75" customHeight="1">
      <c r="B210" s="271"/>
      <c r="C210" s="266"/>
      <c r="D210" s="267"/>
      <c r="E210" s="268"/>
    </row>
    <row r="211" spans="2:5" s="269" customFormat="1" ht="12.75" customHeight="1">
      <c r="B211" s="325" t="s">
        <v>261</v>
      </c>
      <c r="C211" s="329">
        <f>(C209)</f>
        <v>28.799999999999997</v>
      </c>
      <c r="D211" s="327" t="str">
        <f>D209</f>
        <v>m</v>
      </c>
      <c r="E211" s="328"/>
    </row>
    <row r="212" spans="2:5" s="269" customFormat="1" ht="12.75" customHeight="1">
      <c r="B212" s="271"/>
      <c r="C212" s="266"/>
      <c r="D212" s="267"/>
      <c r="E212" s="268"/>
    </row>
    <row r="213" spans="2:5" s="269" customFormat="1" ht="12.75" customHeight="1">
      <c r="B213" s="271"/>
      <c r="C213" s="266"/>
      <c r="D213" s="267"/>
      <c r="E213" s="268"/>
    </row>
    <row r="214" spans="2:5" s="269" customFormat="1" ht="12.75" customHeight="1">
      <c r="B214" s="265" t="s">
        <v>262</v>
      </c>
      <c r="C214" s="266"/>
      <c r="D214" s="267"/>
      <c r="E214" s="268"/>
    </row>
    <row r="215" spans="2:5" s="269" customFormat="1" ht="12.75" customHeight="1">
      <c r="B215" s="271"/>
      <c r="C215" s="266"/>
      <c r="D215" s="267"/>
      <c r="E215" s="268"/>
    </row>
    <row r="216" spans="2:5" s="269" customFormat="1" ht="12.75" customHeight="1">
      <c r="B216" s="270" t="s">
        <v>263</v>
      </c>
      <c r="C216" s="266"/>
      <c r="D216" s="267"/>
      <c r="E216" s="268"/>
    </row>
    <row r="217" spans="2:5" s="269" customFormat="1" ht="12.75" customHeight="1">
      <c r="B217" s="271"/>
      <c r="C217" s="266"/>
      <c r="D217" s="267"/>
      <c r="E217" s="268"/>
    </row>
    <row r="218" spans="2:5" s="269" customFormat="1" ht="12.75" customHeight="1">
      <c r="B218" s="276" t="s">
        <v>264</v>
      </c>
      <c r="C218" s="266"/>
      <c r="D218" s="267"/>
      <c r="E218" s="268"/>
    </row>
    <row r="219" spans="2:5" s="269" customFormat="1" ht="12.75" customHeight="1">
      <c r="B219" s="271" t="s">
        <v>244</v>
      </c>
      <c r="C219" s="266">
        <v>50.9</v>
      </c>
      <c r="D219" s="267" t="s">
        <v>31</v>
      </c>
      <c r="E219" s="268"/>
    </row>
    <row r="220" spans="2:5" s="269" customFormat="1" ht="12.75" customHeight="1">
      <c r="B220" s="271" t="s">
        <v>235</v>
      </c>
      <c r="C220" s="266">
        <f>(C219)</f>
        <v>50.9</v>
      </c>
      <c r="D220" s="267" t="str">
        <f>D219</f>
        <v>m²</v>
      </c>
      <c r="E220" s="268"/>
    </row>
    <row r="221" spans="2:5" s="269" customFormat="1" ht="12.75" customHeight="1">
      <c r="B221" s="271"/>
      <c r="C221" s="266"/>
      <c r="D221" s="267"/>
      <c r="E221" s="268"/>
    </row>
    <row r="222" spans="2:5" s="269" customFormat="1" ht="12.75" customHeight="1">
      <c r="B222" s="276" t="s">
        <v>265</v>
      </c>
      <c r="C222" s="266"/>
      <c r="D222" s="267"/>
      <c r="E222" s="268"/>
    </row>
    <row r="223" spans="2:5" s="269" customFormat="1" ht="12.75" customHeight="1">
      <c r="B223" s="271" t="s">
        <v>244</v>
      </c>
      <c r="C223" s="266">
        <v>132.6</v>
      </c>
      <c r="D223" s="267" t="s">
        <v>31</v>
      </c>
      <c r="E223" s="268"/>
    </row>
    <row r="224" spans="2:5" s="269" customFormat="1" ht="12.75" customHeight="1">
      <c r="B224" s="271" t="s">
        <v>235</v>
      </c>
      <c r="C224" s="266">
        <f>(C223)</f>
        <v>132.6</v>
      </c>
      <c r="D224" s="267" t="str">
        <f>D223</f>
        <v>m²</v>
      </c>
      <c r="E224" s="268"/>
    </row>
    <row r="225" spans="2:5" s="269" customFormat="1" ht="12.75" customHeight="1">
      <c r="B225" s="271"/>
      <c r="C225" s="266"/>
      <c r="D225" s="267"/>
      <c r="E225" s="268"/>
    </row>
    <row r="226" spans="2:5" s="269" customFormat="1" ht="12.75" customHeight="1">
      <c r="B226" s="325" t="s">
        <v>266</v>
      </c>
      <c r="C226" s="329">
        <f>(C220+C224)</f>
        <v>183.5</v>
      </c>
      <c r="D226" s="327" t="s">
        <v>31</v>
      </c>
      <c r="E226" s="328">
        <v>84191</v>
      </c>
    </row>
    <row r="227" spans="2:5" s="269" customFormat="1" ht="12.75" customHeight="1">
      <c r="B227" s="271"/>
      <c r="C227" s="266"/>
      <c r="D227" s="267"/>
      <c r="E227" s="268"/>
    </row>
    <row r="228" spans="2:5" s="269" customFormat="1" ht="12.75" customHeight="1">
      <c r="B228" s="271"/>
      <c r="C228" s="266"/>
      <c r="D228" s="267"/>
      <c r="E228" s="268"/>
    </row>
    <row r="229" spans="2:5" s="269" customFormat="1" ht="12.75" customHeight="1">
      <c r="B229" s="270" t="s">
        <v>49</v>
      </c>
      <c r="C229" s="266"/>
      <c r="D229" s="267"/>
      <c r="E229" s="268"/>
    </row>
    <row r="230" spans="2:5" s="269" customFormat="1" ht="12.75" customHeight="1">
      <c r="B230" s="271"/>
      <c r="C230" s="266"/>
      <c r="D230" s="267"/>
      <c r="E230" s="268"/>
    </row>
    <row r="231" spans="2:5" s="269" customFormat="1" ht="12.75" customHeight="1">
      <c r="B231" s="276" t="str">
        <f>B218</f>
        <v>Hall de Passagem</v>
      </c>
      <c r="C231" s="266"/>
      <c r="D231" s="267"/>
      <c r="E231" s="268"/>
    </row>
    <row r="232" spans="2:5" s="269" customFormat="1" ht="12.75" customHeight="1">
      <c r="B232" s="271" t="s">
        <v>239</v>
      </c>
      <c r="C232" s="266">
        <f>(6.35)+(8)+(8-0.9)+(6.35-2.8)</f>
        <v>25</v>
      </c>
      <c r="D232" s="267" t="s">
        <v>40</v>
      </c>
      <c r="E232" s="268"/>
    </row>
    <row r="233" spans="2:5" s="269" customFormat="1" ht="12.75" customHeight="1">
      <c r="B233" s="271" t="s">
        <v>235</v>
      </c>
      <c r="C233" s="266">
        <f>(C232)</f>
        <v>25</v>
      </c>
      <c r="D233" s="267" t="s">
        <v>40</v>
      </c>
      <c r="E233" s="268"/>
    </row>
    <row r="234" spans="2:5" s="269" customFormat="1" ht="12.75" customHeight="1">
      <c r="B234" s="271"/>
      <c r="C234" s="266"/>
      <c r="D234" s="267"/>
      <c r="E234" s="268"/>
    </row>
    <row r="235" spans="2:5" s="269" customFormat="1" ht="12.75" customHeight="1">
      <c r="B235" s="276" t="str">
        <f>B222</f>
        <v>Sala</v>
      </c>
      <c r="C235" s="266"/>
      <c r="D235" s="267"/>
      <c r="E235" s="268"/>
    </row>
    <row r="236" spans="2:5" s="269" customFormat="1" ht="12.75" customHeight="1">
      <c r="B236" s="271" t="s">
        <v>239</v>
      </c>
      <c r="C236" s="266">
        <f>(19.2-2.6)+(6.9)+(6.9-2)+(19.2-2.8)</f>
        <v>44.8</v>
      </c>
      <c r="D236" s="267" t="s">
        <v>40</v>
      </c>
      <c r="E236" s="268"/>
    </row>
    <row r="237" spans="2:5" s="269" customFormat="1" ht="12.75" customHeight="1">
      <c r="B237" s="271" t="s">
        <v>235</v>
      </c>
      <c r="C237" s="266">
        <f>(C236)</f>
        <v>44.8</v>
      </c>
      <c r="D237" s="267" t="s">
        <v>40</v>
      </c>
      <c r="E237" s="268"/>
    </row>
    <row r="238" spans="2:5" s="269" customFormat="1" ht="12.75" customHeight="1">
      <c r="B238" s="271"/>
      <c r="C238" s="266"/>
      <c r="D238" s="267"/>
      <c r="E238" s="268"/>
    </row>
    <row r="239" spans="2:5" s="269" customFormat="1" ht="12.75" customHeight="1">
      <c r="B239" s="325" t="s">
        <v>267</v>
      </c>
      <c r="C239" s="329">
        <f>(C233+C237)</f>
        <v>69.8</v>
      </c>
      <c r="D239" s="327" t="s">
        <v>40</v>
      </c>
      <c r="E239" s="328" t="s">
        <v>268</v>
      </c>
    </row>
    <row r="240" spans="2:5" s="269" customFormat="1" ht="12.75" customHeight="1">
      <c r="B240" s="271"/>
      <c r="C240" s="266"/>
      <c r="D240" s="267"/>
      <c r="E240" s="268"/>
    </row>
    <row r="241" spans="2:5" s="269" customFormat="1" ht="12.75" customHeight="1">
      <c r="B241" s="271"/>
      <c r="C241" s="266"/>
      <c r="D241" s="267"/>
      <c r="E241" s="268"/>
    </row>
    <row r="242" spans="2:5" s="269" customFormat="1" ht="12.75" customHeight="1">
      <c r="B242" s="265" t="s">
        <v>269</v>
      </c>
      <c r="C242" s="266"/>
      <c r="D242" s="267"/>
      <c r="E242" s="268"/>
    </row>
    <row r="243" spans="2:5" s="269" customFormat="1" ht="12.75" customHeight="1">
      <c r="B243" s="271"/>
      <c r="C243" s="266"/>
      <c r="D243" s="267"/>
      <c r="E243" s="268"/>
    </row>
    <row r="244" spans="2:5" s="269" customFormat="1">
      <c r="B244" s="271" t="s">
        <v>58</v>
      </c>
      <c r="C244" s="266"/>
      <c r="D244" s="267"/>
      <c r="E244" s="268"/>
    </row>
    <row r="245" spans="2:5" s="269" customFormat="1" ht="12.75" customHeight="1">
      <c r="B245" s="271"/>
      <c r="C245" s="266"/>
      <c r="D245" s="267"/>
      <c r="E245" s="268"/>
    </row>
    <row r="246" spans="2:5" s="269" customFormat="1" ht="12.75" customHeight="1">
      <c r="B246" s="271" t="s">
        <v>270</v>
      </c>
      <c r="C246" s="272">
        <v>2</v>
      </c>
      <c r="D246" s="267" t="s">
        <v>99</v>
      </c>
      <c r="E246" s="268"/>
    </row>
    <row r="247" spans="2:5" s="269" customFormat="1" ht="12.75" customHeight="1">
      <c r="B247" s="271" t="s">
        <v>235</v>
      </c>
      <c r="C247" s="272">
        <f>(C246)</f>
        <v>2</v>
      </c>
      <c r="D247" s="267" t="str">
        <f>D246</f>
        <v>unid</v>
      </c>
      <c r="E247" s="268"/>
    </row>
    <row r="248" spans="2:5" s="269" customFormat="1" ht="12.75" customHeight="1">
      <c r="B248" s="271"/>
      <c r="C248" s="266"/>
      <c r="D248" s="267"/>
      <c r="E248" s="268"/>
    </row>
    <row r="249" spans="2:5" s="269" customFormat="1" ht="12.75" customHeight="1">
      <c r="B249" s="325" t="s">
        <v>271</v>
      </c>
      <c r="C249" s="326">
        <f>(C247)</f>
        <v>2</v>
      </c>
      <c r="D249" s="327" t="str">
        <f>D247</f>
        <v>unid</v>
      </c>
      <c r="E249" s="328"/>
    </row>
    <row r="250" spans="2:5" s="269" customFormat="1" ht="12.75" customHeight="1">
      <c r="B250" s="271"/>
      <c r="C250" s="266"/>
      <c r="D250" s="267"/>
      <c r="E250" s="268"/>
    </row>
    <row r="251" spans="2:5" s="269" customFormat="1" ht="12.75" customHeight="1">
      <c r="B251" s="271"/>
      <c r="C251" s="266"/>
      <c r="D251" s="267"/>
      <c r="E251" s="268"/>
    </row>
    <row r="252" spans="2:5" s="269" customFormat="1">
      <c r="B252" s="271" t="s">
        <v>60</v>
      </c>
      <c r="C252" s="266"/>
      <c r="D252" s="267"/>
      <c r="E252" s="268"/>
    </row>
    <row r="253" spans="2:5" s="269" customFormat="1" ht="12.75" customHeight="1">
      <c r="B253" s="271"/>
      <c r="C253" s="266"/>
      <c r="D253" s="267"/>
      <c r="E253" s="268"/>
    </row>
    <row r="254" spans="2:5" s="269" customFormat="1" ht="12.75" customHeight="1">
      <c r="B254" s="271" t="s">
        <v>270</v>
      </c>
      <c r="C254" s="272">
        <v>1</v>
      </c>
      <c r="D254" s="267" t="s">
        <v>99</v>
      </c>
      <c r="E254" s="268"/>
    </row>
    <row r="255" spans="2:5" s="269" customFormat="1" ht="12.75" customHeight="1">
      <c r="B255" s="271" t="s">
        <v>235</v>
      </c>
      <c r="C255" s="272">
        <f>(C254)</f>
        <v>1</v>
      </c>
      <c r="D255" s="267" t="str">
        <f>D254</f>
        <v>unid</v>
      </c>
      <c r="E255" s="268"/>
    </row>
    <row r="256" spans="2:5" s="269" customFormat="1" ht="12.75" customHeight="1">
      <c r="B256" s="271"/>
      <c r="C256" s="266"/>
      <c r="D256" s="267"/>
      <c r="E256" s="268"/>
    </row>
    <row r="257" spans="2:5" s="269" customFormat="1" ht="12.75" customHeight="1">
      <c r="B257" s="325" t="s">
        <v>272</v>
      </c>
      <c r="C257" s="326">
        <f>(C255)</f>
        <v>1</v>
      </c>
      <c r="D257" s="327" t="str">
        <f>D255</f>
        <v>unid</v>
      </c>
      <c r="E257" s="328"/>
    </row>
    <row r="258" spans="2:5" s="269" customFormat="1" ht="12.75" customHeight="1">
      <c r="B258" s="271"/>
      <c r="C258" s="266"/>
      <c r="D258" s="267"/>
      <c r="E258" s="268"/>
    </row>
    <row r="259" spans="2:5" s="269" customFormat="1" ht="12.75" customHeight="1">
      <c r="B259" s="271"/>
      <c r="C259" s="266"/>
      <c r="D259" s="267"/>
      <c r="E259" s="268"/>
    </row>
    <row r="260" spans="2:5" s="269" customFormat="1" ht="12.75" customHeight="1">
      <c r="B260" s="271" t="s">
        <v>61</v>
      </c>
      <c r="C260" s="266"/>
      <c r="D260" s="267"/>
      <c r="E260" s="268"/>
    </row>
    <row r="261" spans="2:5" s="269" customFormat="1" ht="12.75" customHeight="1">
      <c r="B261" s="271"/>
      <c r="C261" s="266"/>
      <c r="D261" s="267"/>
      <c r="E261" s="268"/>
    </row>
    <row r="262" spans="2:5" s="269" customFormat="1" ht="12.75" customHeight="1">
      <c r="B262" s="271" t="s">
        <v>239</v>
      </c>
      <c r="C262" s="266">
        <f>(6.9)+(6.9+6.9+19.2)</f>
        <v>39.9</v>
      </c>
      <c r="D262" s="267" t="s">
        <v>40</v>
      </c>
      <c r="E262" s="268"/>
    </row>
    <row r="263" spans="2:5" s="269" customFormat="1" ht="12.75" customHeight="1">
      <c r="B263" s="271" t="s">
        <v>241</v>
      </c>
      <c r="C263" s="266">
        <v>3.8</v>
      </c>
      <c r="D263" s="267" t="s">
        <v>40</v>
      </c>
      <c r="E263" s="268"/>
    </row>
    <row r="264" spans="2:5" s="269" customFormat="1" ht="12.75" customHeight="1">
      <c r="B264" s="271" t="s">
        <v>235</v>
      </c>
      <c r="C264" s="266">
        <f>(C262*C263)</f>
        <v>151.61999999999998</v>
      </c>
      <c r="D264" s="267" t="s">
        <v>31</v>
      </c>
      <c r="E264" s="268"/>
    </row>
    <row r="265" spans="2:5" s="269" customFormat="1" ht="12.75" customHeight="1">
      <c r="B265" s="271"/>
      <c r="C265" s="266"/>
      <c r="D265" s="267"/>
      <c r="E265" s="268"/>
    </row>
    <row r="266" spans="2:5" s="269" customFormat="1" ht="12.75" customHeight="1">
      <c r="B266" s="276" t="s">
        <v>273</v>
      </c>
      <c r="C266" s="266"/>
      <c r="D266" s="267"/>
      <c r="E266" s="268"/>
    </row>
    <row r="267" spans="2:5" s="269" customFormat="1" ht="12.75" customHeight="1">
      <c r="B267" s="271" t="str">
        <f>B249</f>
        <v>Total de porta de vidro 2,00m de largura x 2,10m de altura</v>
      </c>
      <c r="C267" s="277">
        <f>(C249*2*2.1)</f>
        <v>8.4</v>
      </c>
      <c r="D267" s="271" t="s">
        <v>31</v>
      </c>
      <c r="E267" s="268"/>
    </row>
    <row r="268" spans="2:5" s="269" customFormat="1" ht="12.75" customHeight="1">
      <c r="B268" s="271" t="str">
        <f>B257</f>
        <v>Total de porta de vidro 2,60m de largura x 2,10m de altura</v>
      </c>
      <c r="C268" s="271">
        <f>(C257*2.6*2.1)</f>
        <v>5.4600000000000009</v>
      </c>
      <c r="D268" s="271" t="s">
        <v>31</v>
      </c>
      <c r="E268" s="268"/>
    </row>
    <row r="269" spans="2:5" s="269" customFormat="1" ht="12.75" customHeight="1">
      <c r="B269" s="271" t="str">
        <f>B176</f>
        <v>Área total de alvenaria de elevação, blocos de concreto aparente 19x19x39cm</v>
      </c>
      <c r="C269" s="271">
        <f>C176</f>
        <v>27.919999999999995</v>
      </c>
      <c r="D269" s="271" t="str">
        <f>D176</f>
        <v>m²</v>
      </c>
      <c r="E269" s="268"/>
    </row>
    <row r="270" spans="2:5" s="269" customFormat="1" ht="12.75" customHeight="1">
      <c r="B270" s="271" t="s">
        <v>274</v>
      </c>
      <c r="C270" s="277">
        <f>(C185*0.2)</f>
        <v>5.76</v>
      </c>
      <c r="D270" s="271" t="s">
        <v>31</v>
      </c>
      <c r="E270" s="268"/>
    </row>
    <row r="271" spans="2:5" s="269" customFormat="1" ht="12.75" customHeight="1">
      <c r="B271" s="271"/>
      <c r="C271" s="266"/>
      <c r="D271" s="267"/>
      <c r="E271" s="268"/>
    </row>
    <row r="272" spans="2:5" s="269" customFormat="1" ht="12.75" customHeight="1">
      <c r="B272" s="325" t="s">
        <v>275</v>
      </c>
      <c r="C272" s="329">
        <f>(C264-(C267+C268+C269+C270))</f>
        <v>104.07999999999998</v>
      </c>
      <c r="D272" s="327" t="str">
        <f>D264</f>
        <v>m²</v>
      </c>
      <c r="E272" s="328"/>
    </row>
    <row r="273" spans="2:6" s="269" customFormat="1" ht="12.75" customHeight="1">
      <c r="B273" s="265"/>
      <c r="C273" s="274"/>
      <c r="D273" s="275"/>
      <c r="E273" s="268"/>
      <c r="F273" s="280"/>
    </row>
    <row r="274" spans="2:6" s="269" customFormat="1" ht="12.75" customHeight="1">
      <c r="B274" s="265"/>
      <c r="C274" s="274"/>
      <c r="D274" s="275"/>
      <c r="E274" s="268"/>
      <c r="F274" s="280"/>
    </row>
    <row r="275" spans="2:6" s="269" customFormat="1" ht="12.75" customHeight="1">
      <c r="B275" s="265" t="s">
        <v>276</v>
      </c>
      <c r="C275" s="266"/>
      <c r="D275" s="267"/>
      <c r="E275" s="268"/>
    </row>
    <row r="276" spans="2:6" s="269" customFormat="1" ht="12.75" customHeight="1">
      <c r="B276" s="271"/>
      <c r="C276" s="266"/>
      <c r="D276" s="267"/>
      <c r="E276" s="268"/>
    </row>
    <row r="277" spans="2:6" s="269" customFormat="1" ht="12.75" customHeight="1">
      <c r="B277" s="271" t="s">
        <v>65</v>
      </c>
      <c r="C277" s="266"/>
      <c r="D277" s="267"/>
      <c r="E277" s="268"/>
    </row>
    <row r="278" spans="2:6" s="269" customFormat="1" ht="12.75" customHeight="1">
      <c r="B278" s="271"/>
      <c r="C278" s="266"/>
      <c r="D278" s="267"/>
      <c r="E278" s="268"/>
    </row>
    <row r="279" spans="2:6" s="269" customFormat="1" ht="12.75" customHeight="1">
      <c r="B279" s="276" t="str">
        <f>B218</f>
        <v>Hall de Passagem</v>
      </c>
      <c r="C279" s="266"/>
      <c r="D279" s="267"/>
      <c r="E279" s="268"/>
    </row>
    <row r="280" spans="2:6" s="269" customFormat="1" ht="12.75" customHeight="1">
      <c r="B280" s="271" t="s">
        <v>253</v>
      </c>
      <c r="C280" s="266">
        <v>8</v>
      </c>
      <c r="D280" s="267" t="s">
        <v>40</v>
      </c>
      <c r="E280" s="268"/>
    </row>
    <row r="281" spans="2:6" s="269" customFormat="1" ht="12.75" customHeight="1">
      <c r="B281" s="271" t="s">
        <v>277</v>
      </c>
      <c r="C281" s="266">
        <v>6.35</v>
      </c>
      <c r="D281" s="267" t="s">
        <v>40</v>
      </c>
      <c r="E281" s="268"/>
    </row>
    <row r="282" spans="2:6" s="269" customFormat="1" ht="12.75" customHeight="1">
      <c r="B282" s="271" t="s">
        <v>235</v>
      </c>
      <c r="C282" s="266">
        <f>(C280*C281)</f>
        <v>50.8</v>
      </c>
      <c r="D282" s="267" t="s">
        <v>31</v>
      </c>
      <c r="E282" s="268"/>
    </row>
    <row r="283" spans="2:6" s="269" customFormat="1" ht="12.75" customHeight="1">
      <c r="B283" s="271"/>
      <c r="C283" s="266"/>
      <c r="D283" s="267"/>
      <c r="E283" s="268"/>
    </row>
    <row r="284" spans="2:6" s="269" customFormat="1" ht="12.75" customHeight="1">
      <c r="B284" s="276" t="str">
        <f>B222</f>
        <v>Sala</v>
      </c>
      <c r="C284" s="266"/>
      <c r="D284" s="267"/>
      <c r="E284" s="268"/>
    </row>
    <row r="285" spans="2:6" s="269" customFormat="1" ht="12.75" customHeight="1">
      <c r="B285" s="271" t="s">
        <v>253</v>
      </c>
      <c r="C285" s="266">
        <v>19.2</v>
      </c>
      <c r="D285" s="267" t="s">
        <v>40</v>
      </c>
      <c r="E285" s="268"/>
    </row>
    <row r="286" spans="2:6" s="269" customFormat="1" ht="12.75" customHeight="1">
      <c r="B286" s="271" t="s">
        <v>277</v>
      </c>
      <c r="C286" s="266">
        <v>6.9</v>
      </c>
      <c r="D286" s="267" t="s">
        <v>40</v>
      </c>
      <c r="E286" s="268"/>
    </row>
    <row r="287" spans="2:6" s="269" customFormat="1" ht="12.75" customHeight="1">
      <c r="B287" s="271" t="s">
        <v>235</v>
      </c>
      <c r="C287" s="266">
        <f>(C285*C286)</f>
        <v>132.47999999999999</v>
      </c>
      <c r="D287" s="267" t="s">
        <v>31</v>
      </c>
      <c r="E287" s="268"/>
    </row>
    <row r="288" spans="2:6" s="269" customFormat="1" ht="12.75" customHeight="1">
      <c r="B288" s="271"/>
      <c r="C288" s="266"/>
      <c r="D288" s="267"/>
      <c r="E288" s="268"/>
    </row>
    <row r="289" spans="2:5" s="269" customFormat="1" ht="12.75" customHeight="1">
      <c r="B289" s="325" t="s">
        <v>278</v>
      </c>
      <c r="C289" s="329">
        <f>(C282+C287)</f>
        <v>183.27999999999997</v>
      </c>
      <c r="D289" s="327" t="str">
        <f>D282</f>
        <v>m²</v>
      </c>
      <c r="E289" s="328">
        <v>96116</v>
      </c>
    </row>
    <row r="290" spans="2:5" s="269" customFormat="1" ht="12.75" customHeight="1">
      <c r="B290" s="271"/>
      <c r="C290" s="266"/>
      <c r="D290" s="267"/>
      <c r="E290" s="268"/>
    </row>
    <row r="291" spans="2:5" s="269" customFormat="1" ht="12.75" customHeight="1">
      <c r="B291" s="271"/>
      <c r="C291" s="266"/>
      <c r="D291" s="267"/>
      <c r="E291" s="268"/>
    </row>
    <row r="292" spans="2:5" s="269" customFormat="1" ht="12.75" customHeight="1">
      <c r="B292" s="271" t="s">
        <v>66</v>
      </c>
      <c r="C292" s="266"/>
      <c r="D292" s="267"/>
      <c r="E292" s="268"/>
    </row>
    <row r="293" spans="2:5" s="269" customFormat="1" ht="12.75" customHeight="1">
      <c r="B293" s="271"/>
      <c r="C293" s="266"/>
      <c r="D293" s="267"/>
      <c r="E293" s="268"/>
    </row>
    <row r="294" spans="2:5" s="269" customFormat="1" ht="12.75" customHeight="1">
      <c r="B294" s="276" t="str">
        <f>B218</f>
        <v>Hall de Passagem</v>
      </c>
      <c r="C294" s="266"/>
      <c r="D294" s="267"/>
      <c r="E294" s="268"/>
    </row>
    <row r="295" spans="2:5" s="269" customFormat="1" ht="12.75" customHeight="1">
      <c r="B295" s="271" t="s">
        <v>253</v>
      </c>
      <c r="C295" s="266">
        <v>8</v>
      </c>
      <c r="D295" s="267" t="s">
        <v>40</v>
      </c>
      <c r="E295" s="268"/>
    </row>
    <row r="296" spans="2:5" s="269" customFormat="1" ht="12.75" customHeight="1">
      <c r="B296" s="271" t="s">
        <v>277</v>
      </c>
      <c r="C296" s="266">
        <v>6.35</v>
      </c>
      <c r="D296" s="267" t="s">
        <v>40</v>
      </c>
      <c r="E296" s="268"/>
    </row>
    <row r="297" spans="2:5" s="269" customFormat="1" ht="12.75" customHeight="1">
      <c r="B297" s="271" t="s">
        <v>235</v>
      </c>
      <c r="C297" s="266">
        <f>(C295*2)+(C296*2)</f>
        <v>28.7</v>
      </c>
      <c r="D297" s="267" t="s">
        <v>40</v>
      </c>
      <c r="E297" s="268"/>
    </row>
    <row r="298" spans="2:5" s="269" customFormat="1" ht="12.75" customHeight="1">
      <c r="B298" s="271"/>
      <c r="C298" s="266"/>
      <c r="D298" s="267"/>
      <c r="E298" s="268"/>
    </row>
    <row r="299" spans="2:5" s="269" customFormat="1" ht="12.75" customHeight="1">
      <c r="B299" s="276" t="str">
        <f>B222</f>
        <v>Sala</v>
      </c>
      <c r="C299" s="266"/>
      <c r="D299" s="267"/>
      <c r="E299" s="268"/>
    </row>
    <row r="300" spans="2:5" s="269" customFormat="1" ht="12.75" customHeight="1">
      <c r="B300" s="271" t="s">
        <v>253</v>
      </c>
      <c r="C300" s="266">
        <v>19.2</v>
      </c>
      <c r="D300" s="267" t="s">
        <v>40</v>
      </c>
      <c r="E300" s="268"/>
    </row>
    <row r="301" spans="2:5" s="269" customFormat="1" ht="12.75" customHeight="1">
      <c r="B301" s="271" t="s">
        <v>277</v>
      </c>
      <c r="C301" s="266">
        <v>6.9</v>
      </c>
      <c r="D301" s="267" t="s">
        <v>40</v>
      </c>
      <c r="E301" s="268"/>
    </row>
    <row r="302" spans="2:5" s="269" customFormat="1" ht="12.75" customHeight="1">
      <c r="B302" s="271" t="s">
        <v>235</v>
      </c>
      <c r="C302" s="266">
        <f>(C300*2)+(C301*2)</f>
        <v>52.2</v>
      </c>
      <c r="D302" s="267" t="s">
        <v>40</v>
      </c>
      <c r="E302" s="268"/>
    </row>
    <row r="303" spans="2:5" s="269" customFormat="1" ht="12.75" customHeight="1">
      <c r="B303" s="271"/>
      <c r="C303" s="266"/>
      <c r="D303" s="267"/>
      <c r="E303" s="268"/>
    </row>
    <row r="304" spans="2:5" s="269" customFormat="1" ht="12.75" customHeight="1">
      <c r="B304" s="325" t="s">
        <v>279</v>
      </c>
      <c r="C304" s="329">
        <f>(C297+C302)</f>
        <v>80.900000000000006</v>
      </c>
      <c r="D304" s="327" t="str">
        <f>D297</f>
        <v>m</v>
      </c>
      <c r="E304" s="328">
        <v>96121</v>
      </c>
    </row>
    <row r="305" spans="2:7" s="269" customFormat="1" ht="12.75" customHeight="1">
      <c r="B305" s="271"/>
      <c r="C305" s="266"/>
      <c r="D305" s="267"/>
      <c r="E305" s="268"/>
    </row>
    <row r="306" spans="2:7" s="269" customFormat="1" ht="12.75" customHeight="1">
      <c r="B306" s="265"/>
      <c r="C306" s="274"/>
      <c r="D306" s="275"/>
      <c r="E306" s="268"/>
      <c r="G306" s="281"/>
    </row>
    <row r="307" spans="2:7" ht="12.75" customHeight="1">
      <c r="F307" s="282"/>
    </row>
  </sheetData>
  <mergeCells count="2">
    <mergeCell ref="B2:D2"/>
    <mergeCell ref="B3:D3"/>
  </mergeCells>
  <printOptions horizontalCentered="1"/>
  <pageMargins left="0.78740157480314965" right="0.43307086614173229" top="0.98425196850393704" bottom="0.78740157480314965" header="0.39370078740157483" footer="0.39370078740157483"/>
  <pageSetup paperSize="9" orientation="portrait" r:id="rId1"/>
  <headerFooter scaleWithDoc="0">
    <oddHeader>&amp;L&amp;"Book Antiqua,Negrito"&amp;10Rev-2&amp;C&amp;"Book Antiqua,Negrito"&amp;10Terceira Etapa&amp;R&amp;G</oddHeader>
    <oddFooter>&amp;L&amp;"Arial,Negrito"&amp;10CTR 464&amp;C&amp;"Arial,Negrito"&amp;10B.&amp;P&amp;R&amp;"Arial,Itálico"&amp;10Origem: 408-Orçamento_Rel 10</oddFooter>
  </headerFooter>
  <rowBreaks count="5" manualBreakCount="5">
    <brk id="52" max="16383" man="1"/>
    <brk id="105" max="16383" man="1"/>
    <brk id="160" max="16383" man="1"/>
    <brk id="213" max="16383" man="1"/>
    <brk id="265" max="16383" man="1"/>
  </rowBreaks>
  <ignoredErrors>
    <ignoredError sqref="C69 C74" formula="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sheetPr>
  <dimension ref="B2:I156"/>
  <sheetViews>
    <sheetView zoomScaleSheetLayoutView="110" workbookViewId="0">
      <selection activeCell="H40" sqref="H40"/>
    </sheetView>
  </sheetViews>
  <sheetFormatPr defaultColWidth="9.140625" defaultRowHeight="12.75" customHeight="1"/>
  <cols>
    <col min="1" max="1" width="9.140625" style="279"/>
    <col min="2" max="2" width="65.42578125" style="279" customWidth="1"/>
    <col min="3" max="4" width="11.7109375" style="279" customWidth="1"/>
    <col min="5" max="5" width="14.28515625" style="279" customWidth="1"/>
    <col min="6" max="16384" width="9.140625" style="279"/>
  </cols>
  <sheetData>
    <row r="2" spans="2:5" s="262" customFormat="1" ht="12.75" customHeight="1">
      <c r="B2" s="495" t="s">
        <v>229</v>
      </c>
      <c r="C2" s="495"/>
      <c r="D2" s="495"/>
      <c r="E2" s="261"/>
    </row>
    <row r="3" spans="2:5" s="262" customFormat="1" ht="12.75" customHeight="1">
      <c r="B3" s="496" t="s">
        <v>354</v>
      </c>
      <c r="C3" s="496"/>
      <c r="D3" s="496"/>
      <c r="E3" s="261"/>
    </row>
    <row r="4" spans="2:5" s="262" customFormat="1" ht="12.75" customHeight="1">
      <c r="B4" s="263"/>
      <c r="C4" s="264"/>
      <c r="D4" s="264"/>
      <c r="E4" s="261"/>
    </row>
    <row r="5" spans="2:5" s="269" customFormat="1" ht="12.75" customHeight="1">
      <c r="B5" s="265" t="s">
        <v>280</v>
      </c>
      <c r="C5" s="277"/>
      <c r="D5" s="267"/>
      <c r="E5" s="268"/>
    </row>
    <row r="6" spans="2:5" s="269" customFormat="1" ht="12.75" customHeight="1">
      <c r="B6" s="265"/>
      <c r="C6" s="277"/>
      <c r="D6" s="267"/>
      <c r="E6" s="268"/>
    </row>
    <row r="7" spans="2:5" s="269" customFormat="1" ht="12.75" customHeight="1">
      <c r="B7" s="270" t="s">
        <v>281</v>
      </c>
      <c r="C7" s="277"/>
      <c r="D7" s="267"/>
      <c r="E7" s="268"/>
    </row>
    <row r="8" spans="2:5" s="269" customFormat="1" ht="12.75" customHeight="1">
      <c r="B8" s="265"/>
      <c r="C8" s="277"/>
      <c r="D8" s="267"/>
      <c r="E8" s="268"/>
    </row>
    <row r="9" spans="2:5" s="269" customFormat="1" ht="12.75" customHeight="1">
      <c r="B9" s="271" t="s">
        <v>253</v>
      </c>
      <c r="C9" s="277">
        <v>0.4</v>
      </c>
      <c r="D9" s="267" t="s">
        <v>40</v>
      </c>
      <c r="E9" s="268"/>
    </row>
    <row r="10" spans="2:5" s="269" customFormat="1" ht="12.75" customHeight="1">
      <c r="B10" s="271" t="s">
        <v>277</v>
      </c>
      <c r="C10" s="277">
        <v>0.4</v>
      </c>
      <c r="D10" s="267" t="s">
        <v>40</v>
      </c>
      <c r="E10" s="268"/>
    </row>
    <row r="11" spans="2:5" s="269" customFormat="1" ht="12.75" customHeight="1">
      <c r="B11" s="271" t="s">
        <v>282</v>
      </c>
      <c r="C11" s="273">
        <v>2</v>
      </c>
      <c r="D11" s="267" t="s">
        <v>99</v>
      </c>
      <c r="E11" s="268"/>
    </row>
    <row r="12" spans="2:5" s="269" customFormat="1" ht="12.75" customHeight="1">
      <c r="B12" s="271" t="s">
        <v>283</v>
      </c>
      <c r="C12" s="277">
        <v>99.59</v>
      </c>
      <c r="D12" s="267" t="s">
        <v>284</v>
      </c>
      <c r="E12" s="268"/>
    </row>
    <row r="13" spans="2:5" s="269" customFormat="1" ht="12.75" customHeight="1">
      <c r="B13" s="271" t="s">
        <v>285</v>
      </c>
      <c r="C13" s="277">
        <v>1.1000000000000001</v>
      </c>
      <c r="D13" s="267"/>
      <c r="E13" s="268"/>
    </row>
    <row r="14" spans="2:5" s="269" customFormat="1" ht="12.75" customHeight="1">
      <c r="B14" s="271" t="s">
        <v>235</v>
      </c>
      <c r="C14" s="277">
        <f>((C9*C10)*C11*C12)*C13</f>
        <v>35.055680000000009</v>
      </c>
      <c r="D14" s="271" t="s">
        <v>117</v>
      </c>
      <c r="E14" s="268"/>
    </row>
    <row r="15" spans="2:5" s="269" customFormat="1" ht="12.75" customHeight="1">
      <c r="B15" s="271"/>
      <c r="C15" s="277"/>
      <c r="D15" s="267"/>
      <c r="E15" s="268"/>
    </row>
    <row r="16" spans="2:5" s="269" customFormat="1" ht="12.75" customHeight="1">
      <c r="B16" s="325" t="s">
        <v>286</v>
      </c>
      <c r="C16" s="330">
        <f>(C14)</f>
        <v>35.055680000000009</v>
      </c>
      <c r="D16" s="327" t="str">
        <f>D14</f>
        <v>kg</v>
      </c>
      <c r="E16" s="328">
        <v>1333</v>
      </c>
    </row>
    <row r="17" spans="2:5" s="269" customFormat="1" ht="12.75" customHeight="1">
      <c r="B17" s="265"/>
      <c r="C17" s="283"/>
      <c r="D17" s="275"/>
      <c r="E17" s="268"/>
    </row>
    <row r="18" spans="2:5" s="269" customFormat="1" ht="12.75" customHeight="1">
      <c r="B18" s="265"/>
      <c r="C18" s="283"/>
      <c r="D18" s="275"/>
      <c r="E18" s="268"/>
    </row>
    <row r="19" spans="2:5" s="269" customFormat="1" ht="12.75" customHeight="1">
      <c r="B19" s="270" t="s">
        <v>287</v>
      </c>
      <c r="C19" s="277"/>
      <c r="D19" s="267"/>
      <c r="E19" s="268"/>
    </row>
    <row r="20" spans="2:5" s="269" customFormat="1" ht="12.75" customHeight="1">
      <c r="B20" s="265"/>
      <c r="C20" s="277"/>
      <c r="D20" s="267"/>
      <c r="E20" s="268"/>
    </row>
    <row r="21" spans="2:5" s="269" customFormat="1" ht="12.75" customHeight="1">
      <c r="B21" s="271" t="s">
        <v>288</v>
      </c>
      <c r="C21" s="273">
        <v>4</v>
      </c>
      <c r="D21" s="267" t="s">
        <v>99</v>
      </c>
      <c r="E21" s="268"/>
    </row>
    <row r="22" spans="2:5" s="269" customFormat="1" ht="12.75" customHeight="1">
      <c r="B22" s="271" t="str">
        <f>B11</f>
        <v>Quantidade de chapas</v>
      </c>
      <c r="C22" s="271">
        <f t="shared" ref="C22:D22" si="0">C11</f>
        <v>2</v>
      </c>
      <c r="D22" s="271" t="str">
        <f t="shared" si="0"/>
        <v>unid</v>
      </c>
      <c r="E22" s="268"/>
    </row>
    <row r="23" spans="2:5" s="269" customFormat="1" ht="12.75" customHeight="1">
      <c r="B23" s="271" t="s">
        <v>235</v>
      </c>
      <c r="C23" s="273">
        <f>(C21*C22)</f>
        <v>8</v>
      </c>
      <c r="D23" s="271" t="s">
        <v>99</v>
      </c>
      <c r="E23" s="268"/>
    </row>
    <row r="24" spans="2:5" s="269" customFormat="1" ht="12.75" customHeight="1">
      <c r="B24" s="271"/>
      <c r="C24" s="277"/>
      <c r="D24" s="267"/>
      <c r="E24" s="268"/>
    </row>
    <row r="25" spans="2:5" s="269" customFormat="1" ht="12.75" customHeight="1">
      <c r="B25" s="325" t="s">
        <v>289</v>
      </c>
      <c r="C25" s="331">
        <f>(C23)</f>
        <v>8</v>
      </c>
      <c r="D25" s="327" t="str">
        <f>D23</f>
        <v>unid</v>
      </c>
      <c r="E25" s="328">
        <v>11963</v>
      </c>
    </row>
    <row r="26" spans="2:5" s="269" customFormat="1" ht="12.75" customHeight="1">
      <c r="B26" s="265"/>
      <c r="C26" s="283"/>
      <c r="D26" s="275"/>
      <c r="E26" s="268"/>
    </row>
    <row r="27" spans="2:5" s="269" customFormat="1" ht="12.75" customHeight="1">
      <c r="B27" s="265"/>
      <c r="C27" s="283"/>
      <c r="D27" s="275"/>
      <c r="E27" s="268"/>
    </row>
    <row r="28" spans="2:5" s="269" customFormat="1" ht="12.75" customHeight="1">
      <c r="B28" s="270" t="s">
        <v>290</v>
      </c>
      <c r="C28" s="277"/>
      <c r="D28" s="267"/>
      <c r="E28" s="268"/>
    </row>
    <row r="29" spans="2:5" s="269" customFormat="1" ht="12.75" customHeight="1">
      <c r="B29" s="265"/>
      <c r="C29" s="277"/>
      <c r="D29" s="267"/>
      <c r="E29" s="268"/>
    </row>
    <row r="30" spans="2:5" s="269" customFormat="1" ht="12.75" customHeight="1">
      <c r="B30" s="271" t="s">
        <v>291</v>
      </c>
      <c r="C30" s="273">
        <v>2</v>
      </c>
      <c r="D30" s="267" t="s">
        <v>99</v>
      </c>
      <c r="E30" s="268"/>
    </row>
    <row r="31" spans="2:5" s="269" customFormat="1" ht="12.75" customHeight="1">
      <c r="B31" s="271" t="s">
        <v>241</v>
      </c>
      <c r="C31" s="277">
        <v>4.5999999999999996</v>
      </c>
      <c r="D31" s="267" t="s">
        <v>40</v>
      </c>
      <c r="E31" s="268"/>
    </row>
    <row r="32" spans="2:5" s="269" customFormat="1" ht="12.75" customHeight="1">
      <c r="B32" s="271" t="s">
        <v>283</v>
      </c>
      <c r="C32" s="277">
        <v>53</v>
      </c>
      <c r="D32" s="267" t="s">
        <v>292</v>
      </c>
      <c r="E32" s="268"/>
    </row>
    <row r="33" spans="2:5" s="269" customFormat="1" ht="12.75" customHeight="1">
      <c r="B33" s="271" t="s">
        <v>285</v>
      </c>
      <c r="C33" s="277">
        <v>1.1000000000000001</v>
      </c>
      <c r="D33" s="267"/>
      <c r="E33" s="268"/>
    </row>
    <row r="34" spans="2:5" s="269" customFormat="1" ht="12.75" customHeight="1">
      <c r="B34" s="271" t="s">
        <v>235</v>
      </c>
      <c r="C34" s="277">
        <f>((C31*C30)*C32)*C33</f>
        <v>536.36</v>
      </c>
      <c r="D34" s="267" t="s">
        <v>117</v>
      </c>
      <c r="E34" s="268"/>
    </row>
    <row r="35" spans="2:5" s="269" customFormat="1" ht="12.75" customHeight="1">
      <c r="B35" s="271"/>
      <c r="C35" s="273"/>
      <c r="D35" s="267"/>
      <c r="E35" s="268"/>
    </row>
    <row r="36" spans="2:5" s="269" customFormat="1" ht="12.75" customHeight="1">
      <c r="B36" s="271" t="s">
        <v>293</v>
      </c>
      <c r="C36" s="273">
        <v>1</v>
      </c>
      <c r="D36" s="267" t="s">
        <v>99</v>
      </c>
      <c r="E36" s="268"/>
    </row>
    <row r="37" spans="2:5" s="269" customFormat="1" ht="12.75" customHeight="1">
      <c r="B37" s="271" t="s">
        <v>253</v>
      </c>
      <c r="C37" s="277">
        <v>6.9</v>
      </c>
      <c r="D37" s="267" t="s">
        <v>40</v>
      </c>
      <c r="E37" s="268"/>
    </row>
    <row r="38" spans="2:5" s="269" customFormat="1" ht="12.75" customHeight="1">
      <c r="B38" s="271" t="s">
        <v>283</v>
      </c>
      <c r="C38" s="277">
        <v>53</v>
      </c>
      <c r="D38" s="267" t="s">
        <v>292</v>
      </c>
      <c r="E38" s="268"/>
    </row>
    <row r="39" spans="2:5" s="269" customFormat="1" ht="12.75" customHeight="1">
      <c r="B39" s="271" t="s">
        <v>285</v>
      </c>
      <c r="C39" s="277">
        <v>1.1000000000000001</v>
      </c>
      <c r="D39" s="267"/>
      <c r="E39" s="268"/>
    </row>
    <row r="40" spans="2:5" s="269" customFormat="1" ht="12.75" customHeight="1">
      <c r="B40" s="271" t="s">
        <v>235</v>
      </c>
      <c r="C40" s="277">
        <f>((C37*C36)*C38)*C39</f>
        <v>402.2700000000001</v>
      </c>
      <c r="D40" s="267" t="s">
        <v>117</v>
      </c>
      <c r="E40" s="268"/>
    </row>
    <row r="41" spans="2:5" s="269" customFormat="1" ht="12.75" customHeight="1">
      <c r="B41" s="271"/>
      <c r="C41" s="273"/>
      <c r="D41" s="267"/>
      <c r="E41" s="268"/>
    </row>
    <row r="42" spans="2:5" s="269" customFormat="1" ht="12.75" customHeight="1">
      <c r="B42" s="325" t="s">
        <v>294</v>
      </c>
      <c r="C42" s="330">
        <f>(C34+C40)</f>
        <v>938.63000000000011</v>
      </c>
      <c r="D42" s="327" t="str">
        <f>D34</f>
        <v>kg</v>
      </c>
      <c r="E42" s="328">
        <v>41596</v>
      </c>
    </row>
    <row r="43" spans="2:5" s="269" customFormat="1" ht="12.75" customHeight="1">
      <c r="B43" s="265"/>
      <c r="C43" s="283"/>
      <c r="D43" s="275"/>
      <c r="E43" s="268"/>
    </row>
    <row r="44" spans="2:5" s="269" customFormat="1" ht="12.75" customHeight="1">
      <c r="B44" s="265"/>
      <c r="C44" s="283"/>
      <c r="D44" s="275"/>
      <c r="E44" s="268"/>
    </row>
    <row r="45" spans="2:5" s="269" customFormat="1" ht="12.75" customHeight="1">
      <c r="B45" s="270" t="s">
        <v>295</v>
      </c>
      <c r="C45" s="277"/>
      <c r="D45" s="267"/>
      <c r="E45" s="268"/>
    </row>
    <row r="46" spans="2:5" s="269" customFormat="1" ht="12.75" customHeight="1">
      <c r="B46" s="265"/>
      <c r="C46" s="277"/>
      <c r="D46" s="267"/>
      <c r="E46" s="268"/>
    </row>
    <row r="47" spans="2:5" s="269" customFormat="1" ht="12.75" customHeight="1">
      <c r="B47" s="497" t="s">
        <v>296</v>
      </c>
      <c r="C47" s="497"/>
      <c r="D47" s="497"/>
      <c r="E47" s="268"/>
    </row>
    <row r="48" spans="2:5" s="269" customFormat="1" ht="12.75" customHeight="1">
      <c r="B48" s="497"/>
      <c r="C48" s="497"/>
      <c r="D48" s="497"/>
      <c r="E48" s="268"/>
    </row>
    <row r="49" spans="2:5" s="269" customFormat="1" ht="12.75" customHeight="1">
      <c r="B49" s="497"/>
      <c r="C49" s="497"/>
      <c r="D49" s="497"/>
      <c r="E49" s="268"/>
    </row>
    <row r="50" spans="2:5" s="269" customFormat="1" ht="12.75" customHeight="1">
      <c r="B50" s="271" t="str">
        <f>B42</f>
        <v>Peso total de perfil "HP" 200x53, e = 11,3mm</v>
      </c>
      <c r="C50" s="277">
        <f>ROUND(C42,2)</f>
        <v>938.63</v>
      </c>
      <c r="D50" s="271" t="str">
        <f t="shared" ref="D50" si="1">D42</f>
        <v>kg</v>
      </c>
      <c r="E50" s="268"/>
    </row>
    <row r="51" spans="2:5" s="269" customFormat="1" ht="12.75" customHeight="1">
      <c r="B51" s="271" t="s">
        <v>297</v>
      </c>
      <c r="C51" s="284">
        <v>5.0000000000000001E-3</v>
      </c>
      <c r="D51" s="267" t="s">
        <v>117</v>
      </c>
      <c r="E51" s="268"/>
    </row>
    <row r="52" spans="2:5" s="269" customFormat="1" ht="12.75" customHeight="1">
      <c r="B52" s="271" t="s">
        <v>285</v>
      </c>
      <c r="C52" s="277">
        <v>1.1000000000000001</v>
      </c>
      <c r="D52" s="267"/>
      <c r="E52" s="268"/>
    </row>
    <row r="53" spans="2:5" s="269" customFormat="1" ht="12.75" customHeight="1">
      <c r="B53" s="271" t="s">
        <v>235</v>
      </c>
      <c r="C53" s="277">
        <f>(C50*C51)*C52</f>
        <v>5.162465000000001</v>
      </c>
      <c r="D53" s="271" t="s">
        <v>117</v>
      </c>
      <c r="E53" s="268"/>
    </row>
    <row r="54" spans="2:5" s="269" customFormat="1" ht="12.75" customHeight="1">
      <c r="B54" s="271"/>
      <c r="C54" s="277"/>
      <c r="D54" s="267"/>
      <c r="E54" s="268"/>
    </row>
    <row r="55" spans="2:5" s="269" customFormat="1" ht="12.75" customHeight="1">
      <c r="B55" s="325" t="s">
        <v>298</v>
      </c>
      <c r="C55" s="330">
        <f>(C53)</f>
        <v>5.162465000000001</v>
      </c>
      <c r="D55" s="327" t="str">
        <f>D53</f>
        <v>kg</v>
      </c>
      <c r="E55" s="328">
        <v>10997</v>
      </c>
    </row>
    <row r="56" spans="2:5" s="269" customFormat="1" ht="12.75" customHeight="1">
      <c r="B56" s="265"/>
      <c r="C56" s="283"/>
      <c r="D56" s="275"/>
      <c r="E56" s="268"/>
    </row>
    <row r="57" spans="2:5" s="269" customFormat="1" ht="12.75" customHeight="1">
      <c r="B57" s="265"/>
      <c r="C57" s="283"/>
      <c r="D57" s="275"/>
      <c r="E57" s="268"/>
    </row>
    <row r="58" spans="2:5" s="269" customFormat="1" ht="12.75" customHeight="1">
      <c r="B58" s="265" t="s">
        <v>299</v>
      </c>
      <c r="C58" s="277"/>
      <c r="D58" s="267"/>
      <c r="E58" s="268"/>
    </row>
    <row r="59" spans="2:5" s="269" customFormat="1" ht="12.75" customHeight="1">
      <c r="B59" s="265"/>
      <c r="C59" s="277"/>
      <c r="D59" s="267"/>
      <c r="E59" s="268"/>
    </row>
    <row r="60" spans="2:5" s="269" customFormat="1" ht="12.75" customHeight="1">
      <c r="B60" s="271" t="s">
        <v>300</v>
      </c>
      <c r="C60" s="277"/>
      <c r="D60" s="267"/>
      <c r="E60" s="268"/>
    </row>
    <row r="61" spans="2:5" s="269" customFormat="1" ht="12.75" customHeight="1">
      <c r="B61" s="271"/>
      <c r="C61" s="277"/>
      <c r="D61" s="267"/>
      <c r="E61" s="268"/>
    </row>
    <row r="62" spans="2:5" s="269" customFormat="1" ht="12.75" customHeight="1">
      <c r="B62" s="271" t="s">
        <v>301</v>
      </c>
      <c r="C62" s="273">
        <v>1</v>
      </c>
      <c r="D62" s="267" t="s">
        <v>99</v>
      </c>
      <c r="E62" s="268"/>
    </row>
    <row r="63" spans="2:5" s="269" customFormat="1" ht="12.75" customHeight="1">
      <c r="B63" s="271" t="s">
        <v>302</v>
      </c>
      <c r="C63" s="273">
        <v>8</v>
      </c>
      <c r="D63" s="267" t="s">
        <v>114</v>
      </c>
      <c r="E63" s="268"/>
    </row>
    <row r="64" spans="2:5" s="269" customFormat="1" ht="12.75" customHeight="1">
      <c r="B64" s="271" t="s">
        <v>303</v>
      </c>
      <c r="C64" s="273">
        <v>7</v>
      </c>
      <c r="D64" s="267" t="s">
        <v>304</v>
      </c>
      <c r="E64" s="268"/>
    </row>
    <row r="65" spans="2:5" s="269" customFormat="1" ht="12.75" customHeight="1">
      <c r="B65" s="271" t="s">
        <v>235</v>
      </c>
      <c r="C65" s="277">
        <f>(C62*C63*C64)</f>
        <v>56</v>
      </c>
      <c r="D65" s="271" t="s">
        <v>119</v>
      </c>
      <c r="E65" s="268"/>
    </row>
    <row r="66" spans="2:5" s="269" customFormat="1" ht="12.75" customHeight="1">
      <c r="B66" s="271"/>
      <c r="C66" s="277"/>
      <c r="D66" s="267"/>
      <c r="E66" s="268"/>
    </row>
    <row r="67" spans="2:5" s="269" customFormat="1" ht="12.75" customHeight="1">
      <c r="B67" s="325" t="s">
        <v>305</v>
      </c>
      <c r="C67" s="330">
        <f>(C65)</f>
        <v>56</v>
      </c>
      <c r="D67" s="327" t="str">
        <f>D65</f>
        <v>CHP</v>
      </c>
      <c r="E67" s="328">
        <v>98764</v>
      </c>
    </row>
    <row r="68" spans="2:5" s="269" customFormat="1" ht="12.75" customHeight="1">
      <c r="B68" s="265"/>
      <c r="C68" s="283"/>
      <c r="D68" s="275"/>
      <c r="E68" s="268"/>
    </row>
    <row r="69" spans="2:5" s="269" customFormat="1" ht="12.75" customHeight="1">
      <c r="B69" s="265"/>
      <c r="C69" s="283"/>
      <c r="D69" s="275"/>
      <c r="E69" s="268"/>
    </row>
    <row r="70" spans="2:5" s="269" customFormat="1" ht="12.75" customHeight="1">
      <c r="B70" s="271" t="s">
        <v>306</v>
      </c>
      <c r="C70" s="277"/>
      <c r="D70" s="267"/>
      <c r="E70" s="268"/>
    </row>
    <row r="71" spans="2:5" s="269" customFormat="1" ht="12.75" customHeight="1">
      <c r="B71" s="271"/>
      <c r="C71" s="277"/>
      <c r="D71" s="267"/>
      <c r="E71" s="268"/>
    </row>
    <row r="72" spans="2:5" s="269" customFormat="1" ht="12.75" customHeight="1">
      <c r="B72" s="271" t="s">
        <v>301</v>
      </c>
      <c r="C72" s="273">
        <v>1</v>
      </c>
      <c r="D72" s="267" t="s">
        <v>99</v>
      </c>
      <c r="E72" s="268"/>
    </row>
    <row r="73" spans="2:5" s="269" customFormat="1" ht="12.75" customHeight="1">
      <c r="B73" s="271" t="s">
        <v>302</v>
      </c>
      <c r="C73" s="273">
        <v>8</v>
      </c>
      <c r="D73" s="267" t="s">
        <v>114</v>
      </c>
      <c r="E73" s="268"/>
    </row>
    <row r="74" spans="2:5" s="269" customFormat="1" ht="12.75" customHeight="1">
      <c r="B74" s="271" t="s">
        <v>303</v>
      </c>
      <c r="C74" s="273">
        <v>1</v>
      </c>
      <c r="D74" s="267" t="s">
        <v>304</v>
      </c>
      <c r="E74" s="268"/>
    </row>
    <row r="75" spans="2:5" s="269" customFormat="1" ht="12.75" customHeight="1">
      <c r="B75" s="271" t="s">
        <v>235</v>
      </c>
      <c r="C75" s="277">
        <f>(C72*C73*C74)</f>
        <v>8</v>
      </c>
      <c r="D75" s="271" t="s">
        <v>119</v>
      </c>
      <c r="E75" s="268"/>
    </row>
    <row r="76" spans="2:5" s="269" customFormat="1" ht="12.75" customHeight="1">
      <c r="B76" s="271"/>
      <c r="C76" s="277"/>
      <c r="D76" s="267"/>
      <c r="E76" s="268"/>
    </row>
    <row r="77" spans="2:5" s="269" customFormat="1" ht="12.75" customHeight="1">
      <c r="B77" s="325" t="s">
        <v>307</v>
      </c>
      <c r="C77" s="330">
        <f>(C75)</f>
        <v>8</v>
      </c>
      <c r="D77" s="327" t="str">
        <f>D75</f>
        <v>CHP</v>
      </c>
      <c r="E77" s="328">
        <v>89272</v>
      </c>
    </row>
    <row r="78" spans="2:5" s="269" customFormat="1" ht="12.75" customHeight="1">
      <c r="B78" s="265"/>
      <c r="C78" s="283"/>
      <c r="D78" s="275"/>
      <c r="E78" s="268"/>
    </row>
    <row r="79" spans="2:5" s="269" customFormat="1" ht="12.75" customHeight="1">
      <c r="B79" s="265"/>
      <c r="C79" s="283"/>
      <c r="D79" s="275"/>
      <c r="E79" s="268"/>
    </row>
    <row r="80" spans="2:5" s="269" customFormat="1" ht="12.75" customHeight="1">
      <c r="B80" s="271" t="s">
        <v>149</v>
      </c>
      <c r="C80" s="277"/>
      <c r="D80" s="267"/>
      <c r="E80" s="268"/>
    </row>
    <row r="81" spans="2:5" s="269" customFormat="1" ht="12.75" customHeight="1">
      <c r="B81" s="271"/>
      <c r="C81" s="277"/>
      <c r="D81" s="267"/>
      <c r="E81" s="268"/>
    </row>
    <row r="82" spans="2:5" s="269" customFormat="1" ht="12.75" customHeight="1">
      <c r="B82" s="271" t="s">
        <v>301</v>
      </c>
      <c r="C82" s="273">
        <v>2</v>
      </c>
      <c r="D82" s="267" t="s">
        <v>99</v>
      </c>
      <c r="E82" s="268"/>
    </row>
    <row r="83" spans="2:5" s="269" customFormat="1" ht="12.75" customHeight="1">
      <c r="B83" s="271" t="str">
        <f>B31</f>
        <v>Altura</v>
      </c>
      <c r="C83" s="277">
        <f t="shared" ref="C83:D83" si="2">C31</f>
        <v>4.5999999999999996</v>
      </c>
      <c r="D83" s="271" t="str">
        <f t="shared" si="2"/>
        <v>m</v>
      </c>
      <c r="E83" s="268"/>
    </row>
    <row r="84" spans="2:5" s="269" customFormat="1" ht="12.75" customHeight="1">
      <c r="B84" s="271" t="s">
        <v>308</v>
      </c>
      <c r="C84" s="273">
        <v>2</v>
      </c>
      <c r="D84" s="267" t="s">
        <v>99</v>
      </c>
      <c r="E84" s="268"/>
    </row>
    <row r="85" spans="2:5" s="269" customFormat="1" ht="12.75" customHeight="1">
      <c r="B85" s="271" t="s">
        <v>235</v>
      </c>
      <c r="C85" s="277">
        <f>(C82*C83*C84)</f>
        <v>18.399999999999999</v>
      </c>
      <c r="D85" s="271" t="s">
        <v>40</v>
      </c>
      <c r="E85" s="268"/>
    </row>
    <row r="86" spans="2:5" s="269" customFormat="1" ht="12.75" customHeight="1">
      <c r="B86" s="271"/>
      <c r="C86" s="277"/>
      <c r="D86" s="267"/>
      <c r="E86" s="268"/>
    </row>
    <row r="87" spans="2:5" s="269" customFormat="1" ht="12.75" customHeight="1">
      <c r="B87" s="325" t="s">
        <v>309</v>
      </c>
      <c r="C87" s="330">
        <f>(C85)</f>
        <v>18.399999999999999</v>
      </c>
      <c r="D87" s="327" t="str">
        <f>D85</f>
        <v>m</v>
      </c>
      <c r="E87" s="328">
        <v>97064</v>
      </c>
    </row>
    <row r="88" spans="2:5" s="269" customFormat="1" ht="12.75" customHeight="1">
      <c r="B88" s="265"/>
      <c r="C88" s="283"/>
      <c r="D88" s="275"/>
      <c r="E88" s="268"/>
    </row>
    <row r="89" spans="2:5" s="269" customFormat="1" ht="12.75" customHeight="1">
      <c r="B89" s="265"/>
      <c r="C89" s="283"/>
      <c r="D89" s="275"/>
      <c r="E89" s="268"/>
    </row>
    <row r="90" spans="2:5" s="269" customFormat="1" ht="12.75" customHeight="1">
      <c r="B90" s="265" t="s">
        <v>310</v>
      </c>
      <c r="C90" s="277"/>
      <c r="D90" s="267"/>
      <c r="E90" s="268"/>
    </row>
    <row r="91" spans="2:5" s="269" customFormat="1" ht="12.75" customHeight="1">
      <c r="B91" s="265"/>
      <c r="C91" s="277"/>
      <c r="D91" s="267"/>
      <c r="E91" s="268"/>
    </row>
    <row r="92" spans="2:5" s="269" customFormat="1" ht="12.75" customHeight="1">
      <c r="B92" s="271" t="s">
        <v>311</v>
      </c>
      <c r="C92" s="277"/>
      <c r="D92" s="267"/>
      <c r="E92" s="268"/>
    </row>
    <row r="93" spans="2:5" s="269" customFormat="1" ht="12.75" customHeight="1">
      <c r="B93" s="265"/>
      <c r="C93" s="277"/>
      <c r="D93" s="267"/>
      <c r="E93" s="268"/>
    </row>
    <row r="94" spans="2:5" s="269" customFormat="1" ht="12.75" customHeight="1">
      <c r="B94" s="271" t="s">
        <v>312</v>
      </c>
      <c r="C94" s="273">
        <v>1</v>
      </c>
      <c r="D94" s="267" t="s">
        <v>99</v>
      </c>
      <c r="E94" s="268"/>
    </row>
    <row r="95" spans="2:5" s="269" customFormat="1" ht="12.75" customHeight="1">
      <c r="B95" s="271" t="s">
        <v>302</v>
      </c>
      <c r="C95" s="273">
        <v>8</v>
      </c>
      <c r="D95" s="267" t="s">
        <v>114</v>
      </c>
      <c r="E95" s="268"/>
    </row>
    <row r="96" spans="2:5" s="269" customFormat="1" ht="12.75" customHeight="1">
      <c r="B96" s="271" t="s">
        <v>313</v>
      </c>
      <c r="C96" s="273">
        <v>7</v>
      </c>
      <c r="D96" s="267" t="s">
        <v>304</v>
      </c>
      <c r="E96" s="268"/>
    </row>
    <row r="97" spans="2:5" s="269" customFormat="1" ht="12.75" customHeight="1">
      <c r="B97" s="271" t="s">
        <v>235</v>
      </c>
      <c r="C97" s="277">
        <f>(C94*C95*C96)</f>
        <v>56</v>
      </c>
      <c r="D97" s="271" t="s">
        <v>114</v>
      </c>
      <c r="E97" s="268"/>
    </row>
    <row r="98" spans="2:5" s="269" customFormat="1" ht="12.75" customHeight="1">
      <c r="B98" s="271"/>
      <c r="C98" s="277"/>
      <c r="D98" s="267"/>
      <c r="E98" s="268"/>
    </row>
    <row r="99" spans="2:5" s="269" customFormat="1" ht="12.75" customHeight="1">
      <c r="B99" s="325" t="s">
        <v>314</v>
      </c>
      <c r="C99" s="330">
        <f>(C97)</f>
        <v>56</v>
      </c>
      <c r="D99" s="327" t="str">
        <f>D97</f>
        <v>h</v>
      </c>
      <c r="E99" s="328">
        <v>88317</v>
      </c>
    </row>
    <row r="100" spans="2:5" s="269" customFormat="1" ht="12.75" customHeight="1">
      <c r="B100" s="265"/>
      <c r="C100" s="283"/>
      <c r="D100" s="275"/>
      <c r="E100" s="268"/>
    </row>
    <row r="101" spans="2:5" s="269" customFormat="1" ht="12.75" customHeight="1">
      <c r="B101" s="265"/>
      <c r="C101" s="283"/>
      <c r="D101" s="275"/>
      <c r="E101" s="268"/>
    </row>
    <row r="102" spans="2:5" s="269" customFormat="1" ht="12.75" customHeight="1">
      <c r="B102" s="271" t="s">
        <v>315</v>
      </c>
      <c r="C102" s="277"/>
      <c r="D102" s="267"/>
      <c r="E102" s="268"/>
    </row>
    <row r="103" spans="2:5" s="269" customFormat="1" ht="12.75" customHeight="1">
      <c r="B103" s="265"/>
      <c r="C103" s="277"/>
      <c r="D103" s="267"/>
      <c r="E103" s="268"/>
    </row>
    <row r="104" spans="2:5" s="269" customFormat="1" ht="12.75" customHeight="1">
      <c r="B104" s="271" t="s">
        <v>312</v>
      </c>
      <c r="C104" s="273">
        <v>1</v>
      </c>
      <c r="D104" s="267" t="s">
        <v>99</v>
      </c>
      <c r="E104" s="268"/>
    </row>
    <row r="105" spans="2:5" s="269" customFormat="1" ht="12.75" customHeight="1">
      <c r="B105" s="271" t="s">
        <v>302</v>
      </c>
      <c r="C105" s="273">
        <v>8</v>
      </c>
      <c r="D105" s="267" t="s">
        <v>114</v>
      </c>
      <c r="E105" s="268"/>
    </row>
    <row r="106" spans="2:5" s="269" customFormat="1" ht="12.75" customHeight="1">
      <c r="B106" s="271" t="s">
        <v>313</v>
      </c>
      <c r="C106" s="273">
        <v>7</v>
      </c>
      <c r="D106" s="267" t="s">
        <v>304</v>
      </c>
      <c r="E106" s="268"/>
    </row>
    <row r="107" spans="2:5" s="269" customFormat="1" ht="12.75" customHeight="1">
      <c r="B107" s="271" t="s">
        <v>235</v>
      </c>
      <c r="C107" s="277">
        <f>(C104*C105*C106)</f>
        <v>56</v>
      </c>
      <c r="D107" s="271" t="s">
        <v>114</v>
      </c>
      <c r="E107" s="268"/>
    </row>
    <row r="108" spans="2:5" s="269" customFormat="1" ht="12.75" customHeight="1">
      <c r="B108" s="271"/>
      <c r="C108" s="277"/>
      <c r="D108" s="267"/>
      <c r="E108" s="268"/>
    </row>
    <row r="109" spans="2:5" s="269" customFormat="1" ht="12.75" customHeight="1">
      <c r="B109" s="325" t="s">
        <v>316</v>
      </c>
      <c r="C109" s="330">
        <f>(C107)</f>
        <v>56</v>
      </c>
      <c r="D109" s="327" t="str">
        <f>D107</f>
        <v>h</v>
      </c>
      <c r="E109" s="328">
        <v>88240</v>
      </c>
    </row>
    <row r="110" spans="2:5" s="269" customFormat="1" ht="12.75" customHeight="1">
      <c r="B110" s="265"/>
      <c r="C110" s="283"/>
      <c r="D110" s="275"/>
      <c r="E110" s="268"/>
    </row>
    <row r="111" spans="2:5" s="269" customFormat="1" ht="12.75" customHeight="1">
      <c r="B111" s="265"/>
      <c r="C111" s="283"/>
      <c r="D111" s="275"/>
      <c r="E111" s="268"/>
    </row>
    <row r="112" spans="2:5" s="269" customFormat="1" ht="12.75" customHeight="1">
      <c r="B112" s="271" t="s">
        <v>317</v>
      </c>
      <c r="C112" s="277"/>
      <c r="D112" s="267"/>
      <c r="E112" s="268"/>
    </row>
    <row r="113" spans="2:6" s="269" customFormat="1" ht="12.75" customHeight="1">
      <c r="B113" s="265"/>
      <c r="C113" s="277"/>
      <c r="D113" s="267"/>
      <c r="E113" s="268"/>
    </row>
    <row r="114" spans="2:6" s="269" customFormat="1" ht="12.75" customHeight="1">
      <c r="B114" s="271" t="s">
        <v>312</v>
      </c>
      <c r="C114" s="273">
        <v>1</v>
      </c>
      <c r="D114" s="267" t="s">
        <v>99</v>
      </c>
      <c r="E114" s="268"/>
    </row>
    <row r="115" spans="2:6" s="269" customFormat="1" ht="12.75" customHeight="1">
      <c r="B115" s="271" t="s">
        <v>302</v>
      </c>
      <c r="C115" s="273">
        <v>8</v>
      </c>
      <c r="D115" s="267" t="s">
        <v>114</v>
      </c>
      <c r="E115" s="268"/>
    </row>
    <row r="116" spans="2:6" s="269" customFormat="1" ht="12.75" customHeight="1">
      <c r="B116" s="271" t="s">
        <v>313</v>
      </c>
      <c r="C116" s="273">
        <v>7</v>
      </c>
      <c r="D116" s="267" t="s">
        <v>304</v>
      </c>
      <c r="E116" s="268"/>
    </row>
    <row r="117" spans="2:6" s="269" customFormat="1" ht="12.75" customHeight="1">
      <c r="B117" s="271" t="s">
        <v>235</v>
      </c>
      <c r="C117" s="277">
        <f>(C114*C115*C116)</f>
        <v>56</v>
      </c>
      <c r="D117" s="271" t="s">
        <v>114</v>
      </c>
      <c r="E117" s="268"/>
    </row>
    <row r="118" spans="2:6" s="269" customFormat="1" ht="12.75" customHeight="1">
      <c r="B118" s="271"/>
      <c r="C118" s="277"/>
      <c r="D118" s="267"/>
      <c r="E118" s="268"/>
    </row>
    <row r="119" spans="2:6" s="269" customFormat="1" ht="12.75" customHeight="1">
      <c r="B119" s="325" t="s">
        <v>318</v>
      </c>
      <c r="C119" s="330">
        <f>(C117)</f>
        <v>56</v>
      </c>
      <c r="D119" s="327" t="str">
        <f>D117</f>
        <v>h</v>
      </c>
      <c r="E119" s="328">
        <v>88278</v>
      </c>
    </row>
    <row r="120" spans="2:6" s="269" customFormat="1" ht="12.75" customHeight="1">
      <c r="B120" s="265"/>
      <c r="C120" s="283"/>
      <c r="D120" s="275"/>
      <c r="E120" s="268"/>
    </row>
    <row r="121" spans="2:6" s="269" customFormat="1" ht="12.75" customHeight="1">
      <c r="B121" s="265"/>
      <c r="C121" s="283"/>
      <c r="D121" s="275"/>
      <c r="E121" s="268"/>
    </row>
    <row r="122" spans="2:6" s="269" customFormat="1" ht="12.75" customHeight="1">
      <c r="B122" s="265" t="s">
        <v>319</v>
      </c>
      <c r="C122" s="283"/>
      <c r="D122" s="275"/>
      <c r="E122" s="268"/>
      <c r="F122" s="279"/>
    </row>
    <row r="123" spans="2:6" s="269" customFormat="1" ht="12.75" customHeight="1">
      <c r="B123" s="265"/>
      <c r="C123" s="283"/>
      <c r="D123" s="275"/>
      <c r="E123" s="268"/>
      <c r="F123" s="279"/>
    </row>
    <row r="124" spans="2:6" s="269" customFormat="1" ht="12.75" customHeight="1">
      <c r="B124" s="271" t="s">
        <v>320</v>
      </c>
      <c r="C124" s="283"/>
      <c r="D124" s="275"/>
      <c r="E124" s="268"/>
      <c r="F124" s="279"/>
    </row>
    <row r="125" spans="2:6" s="269" customFormat="1" ht="12.75" customHeight="1">
      <c r="B125" s="271"/>
      <c r="C125" s="277"/>
      <c r="D125" s="267"/>
      <c r="E125" s="268"/>
    </row>
    <row r="126" spans="2:6" s="269" customFormat="1" ht="12.75" customHeight="1">
      <c r="B126" s="271"/>
      <c r="C126" s="277"/>
      <c r="D126" s="267"/>
      <c r="E126" s="268"/>
    </row>
    <row r="127" spans="2:6" s="269" customFormat="1" ht="12.75" customHeight="1">
      <c r="B127" s="271"/>
      <c r="C127" s="277"/>
      <c r="D127" s="267"/>
      <c r="E127" s="268"/>
    </row>
    <row r="128" spans="2:6" s="269" customFormat="1" ht="12.75" customHeight="1">
      <c r="B128" s="285" t="s">
        <v>321</v>
      </c>
      <c r="C128" s="286">
        <f>181/1000</f>
        <v>0.18099999999999999</v>
      </c>
      <c r="D128" s="287" t="s">
        <v>40</v>
      </c>
      <c r="E128" s="268"/>
    </row>
    <row r="129" spans="2:9" s="269" customFormat="1" ht="12.75" customHeight="1">
      <c r="B129" s="285" t="s">
        <v>322</v>
      </c>
      <c r="C129" s="286">
        <f>207/1000</f>
        <v>0.20699999999999999</v>
      </c>
      <c r="D129" s="287" t="s">
        <v>40</v>
      </c>
      <c r="E129" s="268"/>
    </row>
    <row r="130" spans="2:9" s="269" customFormat="1" ht="12.75" customHeight="1">
      <c r="B130" s="271"/>
      <c r="C130" s="277"/>
      <c r="D130" s="267"/>
      <c r="E130" s="268"/>
    </row>
    <row r="131" spans="2:9" s="269" customFormat="1" ht="12.75" customHeight="1">
      <c r="B131" s="288"/>
      <c r="C131" s="277"/>
      <c r="D131" s="267"/>
      <c r="E131" s="268"/>
    </row>
    <row r="132" spans="2:9" s="269" customFormat="1" ht="12.75" customHeight="1">
      <c r="B132" s="271"/>
      <c r="C132" s="277"/>
      <c r="D132" s="267"/>
      <c r="E132" s="268"/>
    </row>
    <row r="133" spans="2:9" s="269" customFormat="1" ht="12.75" customHeight="1">
      <c r="B133" s="271"/>
      <c r="C133" s="277"/>
      <c r="D133" s="267"/>
      <c r="E133" s="268"/>
    </row>
    <row r="134" spans="2:9" s="269" customFormat="1" ht="12.75" customHeight="1">
      <c r="B134" s="271"/>
      <c r="C134" s="277"/>
      <c r="D134" s="267"/>
      <c r="E134" s="268"/>
    </row>
    <row r="135" spans="2:9" s="269" customFormat="1" ht="12.75" customHeight="1">
      <c r="B135" s="276"/>
      <c r="C135" s="289"/>
      <c r="D135" s="287"/>
      <c r="E135" s="268"/>
    </row>
    <row r="136" spans="2:9" s="269" customFormat="1" ht="12.75" customHeight="1">
      <c r="B136" s="276"/>
      <c r="C136" s="289"/>
      <c r="D136" s="287"/>
      <c r="E136" s="268"/>
    </row>
    <row r="137" spans="2:9" s="269" customFormat="1" ht="12.75" customHeight="1">
      <c r="B137" s="271"/>
      <c r="C137" s="277"/>
      <c r="D137" s="267"/>
      <c r="E137" s="268"/>
    </row>
    <row r="138" spans="2:9" s="269" customFormat="1" ht="12.75" customHeight="1">
      <c r="B138" s="271" t="str">
        <f>B30</f>
        <v>Trecho 1 (altura)</v>
      </c>
      <c r="C138" s="271">
        <f t="shared" ref="C138:D139" si="3">C30</f>
        <v>2</v>
      </c>
      <c r="D138" s="271" t="str">
        <f t="shared" si="3"/>
        <v>unid</v>
      </c>
      <c r="E138" s="268"/>
    </row>
    <row r="139" spans="2:9" s="269" customFormat="1" ht="12.75" customHeight="1">
      <c r="B139" s="271" t="str">
        <f>B31</f>
        <v>Altura</v>
      </c>
      <c r="C139" s="277">
        <f t="shared" si="3"/>
        <v>4.5999999999999996</v>
      </c>
      <c r="D139" s="271" t="str">
        <f t="shared" si="3"/>
        <v>m</v>
      </c>
      <c r="E139" s="268"/>
      <c r="I139" s="280"/>
    </row>
    <row r="140" spans="2:9" s="269" customFormat="1" ht="12.75" customHeight="1">
      <c r="B140" s="271" t="s">
        <v>235</v>
      </c>
      <c r="C140" s="277">
        <f>(((C128*C139)*2)+((C129*C139)*4))*C138</f>
        <v>10.947999999999999</v>
      </c>
      <c r="D140" s="271" t="s">
        <v>31</v>
      </c>
      <c r="E140" s="268"/>
    </row>
    <row r="141" spans="2:9" s="269" customFormat="1" ht="12.75" customHeight="1">
      <c r="B141" s="271"/>
      <c r="C141" s="277"/>
      <c r="D141" s="267"/>
      <c r="E141" s="268"/>
      <c r="I141" s="280"/>
    </row>
    <row r="142" spans="2:9" s="269" customFormat="1" ht="12.75" customHeight="1">
      <c r="B142" s="271" t="str">
        <f>B36</f>
        <v>Trecho 2 (comprimento)</v>
      </c>
      <c r="C142" s="271">
        <f t="shared" ref="C142:D143" si="4">C36</f>
        <v>1</v>
      </c>
      <c r="D142" s="271" t="str">
        <f t="shared" si="4"/>
        <v>unid</v>
      </c>
      <c r="E142" s="268"/>
      <c r="I142" s="280"/>
    </row>
    <row r="143" spans="2:9" s="269" customFormat="1" ht="12.75" customHeight="1">
      <c r="B143" s="271" t="str">
        <f>B37</f>
        <v>Comprimento</v>
      </c>
      <c r="C143" s="277">
        <f t="shared" si="4"/>
        <v>6.9</v>
      </c>
      <c r="D143" s="271" t="str">
        <f t="shared" si="4"/>
        <v>m</v>
      </c>
      <c r="E143" s="268"/>
    </row>
    <row r="144" spans="2:9" s="269" customFormat="1" ht="12.75" customHeight="1">
      <c r="B144" s="271" t="s">
        <v>235</v>
      </c>
      <c r="C144" s="277">
        <f>(((C128*C143)*2)+((C129*C143)*4))*C142</f>
        <v>8.2110000000000003</v>
      </c>
      <c r="D144" s="267" t="s">
        <v>31</v>
      </c>
      <c r="E144" s="268"/>
    </row>
    <row r="145" spans="2:5" s="269" customFormat="1" ht="12.75" customHeight="1">
      <c r="B145" s="271"/>
      <c r="C145" s="277"/>
      <c r="D145" s="267"/>
      <c r="E145" s="268"/>
    </row>
    <row r="146" spans="2:5" s="269" customFormat="1" ht="12.75" customHeight="1">
      <c r="B146" s="325" t="s">
        <v>323</v>
      </c>
      <c r="C146" s="330">
        <f>(C140+C144)</f>
        <v>19.158999999999999</v>
      </c>
      <c r="D146" s="327" t="str">
        <f>D144</f>
        <v>m²</v>
      </c>
      <c r="E146" s="328">
        <v>100716</v>
      </c>
    </row>
    <row r="147" spans="2:5" s="269" customFormat="1" ht="12.75" customHeight="1">
      <c r="B147" s="265"/>
      <c r="C147" s="283"/>
      <c r="D147" s="275"/>
      <c r="E147" s="268"/>
    </row>
    <row r="148" spans="2:5" s="269" customFormat="1" ht="12.75" customHeight="1">
      <c r="B148" s="265"/>
      <c r="C148" s="283"/>
      <c r="D148" s="275"/>
      <c r="E148" s="268"/>
    </row>
    <row r="149" spans="2:5" s="269" customFormat="1" ht="12.75" customHeight="1">
      <c r="B149" s="271" t="s">
        <v>324</v>
      </c>
      <c r="C149" s="283"/>
      <c r="D149" s="275"/>
      <c r="E149" s="268"/>
    </row>
    <row r="150" spans="2:5" s="269" customFormat="1" ht="12.75" customHeight="1">
      <c r="B150" s="271"/>
      <c r="C150" s="277"/>
      <c r="D150" s="267"/>
      <c r="E150" s="268"/>
    </row>
    <row r="151" spans="2:5" s="269" customFormat="1" ht="12.75" customHeight="1">
      <c r="B151" s="271" t="str">
        <f>B146</f>
        <v>Área total de jateamento abrasivo com granalha de aço em perfil metálico</v>
      </c>
      <c r="C151" s="277">
        <f t="shared" ref="C151:D151" si="5">C146</f>
        <v>19.158999999999999</v>
      </c>
      <c r="D151" s="271" t="str">
        <f t="shared" si="5"/>
        <v>m²</v>
      </c>
      <c r="E151" s="268"/>
    </row>
    <row r="152" spans="2:5" s="269" customFormat="1" ht="12.75" customHeight="1">
      <c r="B152" s="271" t="s">
        <v>235</v>
      </c>
      <c r="C152" s="277">
        <f>(C151)</f>
        <v>19.158999999999999</v>
      </c>
      <c r="D152" s="267" t="s">
        <v>31</v>
      </c>
      <c r="E152" s="268"/>
    </row>
    <row r="153" spans="2:5" s="269" customFormat="1" ht="12.75" customHeight="1">
      <c r="B153" s="271"/>
      <c r="C153" s="277"/>
      <c r="D153" s="267"/>
      <c r="E153" s="268"/>
    </row>
    <row r="154" spans="2:5" s="269" customFormat="1" ht="12.75" customHeight="1">
      <c r="B154" s="325" t="s">
        <v>325</v>
      </c>
      <c r="C154" s="330">
        <f>(C152)</f>
        <v>19.158999999999999</v>
      </c>
      <c r="D154" s="327" t="str">
        <f>D152</f>
        <v>m²</v>
      </c>
      <c r="E154" s="328">
        <v>100719</v>
      </c>
    </row>
    <row r="155" spans="2:5" s="269" customFormat="1" ht="12.75" customHeight="1">
      <c r="B155" s="265"/>
      <c r="C155" s="283"/>
      <c r="D155" s="275"/>
      <c r="E155" s="268"/>
    </row>
    <row r="156" spans="2:5" s="269" customFormat="1" ht="12.75" customHeight="1">
      <c r="B156" s="265"/>
      <c r="C156" s="283"/>
      <c r="D156" s="275"/>
      <c r="E156" s="268"/>
    </row>
  </sheetData>
  <mergeCells count="3">
    <mergeCell ref="B2:D2"/>
    <mergeCell ref="B3:D3"/>
    <mergeCell ref="B47:D49"/>
  </mergeCells>
  <printOptions horizontalCentered="1"/>
  <pageMargins left="0.78740157480314965" right="0.43307086614173229" top="0.98425196850393704" bottom="0.78740157480314965" header="0.39370078740157483" footer="0.39370078740157483"/>
  <pageSetup paperSize="9" orientation="portrait" r:id="rId1"/>
  <headerFooter scaleWithDoc="0">
    <oddHeader>&amp;L&amp;"Book Antiqua,Negrito"&amp;10Rev-2&amp;C&amp;"Book Antiqua,Negrito"&amp;10Terceira Etapa&amp;R&amp;G</oddHeader>
    <oddFooter>&amp;L&amp;"Arial,Negrito"&amp;10CTR 464&amp;C&amp;"Arial,Negrito"&amp;10B.&amp;P&amp;R&amp;"Arial,Itálico"&amp;10Origem: 408-Orçamento_Rel 10</oddFooter>
  </headerFooter>
  <rowBreaks count="2" manualBreakCount="2">
    <brk id="57" max="16383" man="1"/>
    <brk id="111" max="16383"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39997558519241921"/>
  </sheetPr>
  <dimension ref="B2:E51"/>
  <sheetViews>
    <sheetView zoomScaleSheetLayoutView="110" workbookViewId="0">
      <selection activeCell="H40" sqref="H40"/>
    </sheetView>
  </sheetViews>
  <sheetFormatPr defaultColWidth="9.140625" defaultRowHeight="12.75" customHeight="1"/>
  <cols>
    <col min="1" max="1" width="9.140625" style="279"/>
    <col min="2" max="2" width="65.42578125" style="279" customWidth="1"/>
    <col min="3" max="4" width="11.7109375" style="279" customWidth="1"/>
    <col min="5" max="5" width="14.28515625" style="279" customWidth="1"/>
    <col min="6" max="16384" width="9.140625" style="279"/>
  </cols>
  <sheetData>
    <row r="2" spans="2:5" s="262" customFormat="1" ht="12.75" customHeight="1">
      <c r="B2" s="495" t="s">
        <v>229</v>
      </c>
      <c r="C2" s="495"/>
      <c r="D2" s="495"/>
      <c r="E2" s="261"/>
    </row>
    <row r="3" spans="2:5" s="262" customFormat="1" ht="25.5" customHeight="1">
      <c r="B3" s="496" t="s">
        <v>353</v>
      </c>
      <c r="C3" s="496"/>
      <c r="D3" s="496"/>
      <c r="E3" s="261"/>
    </row>
    <row r="4" spans="2:5" s="262" customFormat="1" ht="12.75" customHeight="1">
      <c r="B4" s="263"/>
      <c r="C4" s="264"/>
      <c r="D4" s="264"/>
      <c r="E4" s="261"/>
    </row>
    <row r="5" spans="2:5" s="269" customFormat="1" ht="12.75" customHeight="1">
      <c r="B5" s="265" t="s">
        <v>280</v>
      </c>
      <c r="C5" s="277"/>
      <c r="D5" s="267"/>
      <c r="E5" s="268"/>
    </row>
    <row r="6" spans="2:5" s="269" customFormat="1" ht="12.75" customHeight="1">
      <c r="B6" s="265"/>
      <c r="C6" s="277"/>
      <c r="D6" s="267"/>
      <c r="E6" s="268"/>
    </row>
    <row r="7" spans="2:5" s="269" customFormat="1" ht="12.75" customHeight="1">
      <c r="B7" s="270" t="s">
        <v>326</v>
      </c>
      <c r="C7" s="277"/>
      <c r="D7" s="267"/>
      <c r="E7" s="268"/>
    </row>
    <row r="8" spans="2:5" s="269" customFormat="1" ht="12.75" customHeight="1">
      <c r="B8" s="265"/>
      <c r="C8" s="277"/>
      <c r="D8" s="267"/>
      <c r="E8" s="268"/>
    </row>
    <row r="9" spans="2:5" s="269" customFormat="1" ht="12.75" customHeight="1">
      <c r="B9" s="271" t="s">
        <v>277</v>
      </c>
      <c r="C9" s="277">
        <v>2</v>
      </c>
      <c r="D9" s="267" t="s">
        <v>40</v>
      </c>
      <c r="E9" s="268"/>
    </row>
    <row r="10" spans="2:5" s="269" customFormat="1" ht="12.75" customHeight="1">
      <c r="B10" s="271" t="s">
        <v>241</v>
      </c>
      <c r="C10" s="277">
        <v>2.1</v>
      </c>
      <c r="D10" s="267" t="s">
        <v>40</v>
      </c>
      <c r="E10" s="268"/>
    </row>
    <row r="11" spans="2:5" s="269" customFormat="1" ht="12.75" customHeight="1">
      <c r="B11" s="271" t="s">
        <v>235</v>
      </c>
      <c r="C11" s="277">
        <f>(C9*C10)</f>
        <v>4.2</v>
      </c>
      <c r="D11" s="271" t="s">
        <v>31</v>
      </c>
      <c r="E11" s="268"/>
    </row>
    <row r="12" spans="2:5" s="269" customFormat="1" ht="12.75" customHeight="1">
      <c r="B12" s="271"/>
      <c r="C12" s="277"/>
      <c r="D12" s="267"/>
      <c r="E12" s="268"/>
    </row>
    <row r="13" spans="2:5" s="269" customFormat="1" ht="12.75" customHeight="1">
      <c r="B13" s="325" t="s">
        <v>327</v>
      </c>
      <c r="C13" s="330">
        <f>(C11)</f>
        <v>4.2</v>
      </c>
      <c r="D13" s="327" t="str">
        <f>D11</f>
        <v>m²</v>
      </c>
      <c r="E13" s="328">
        <v>70110067</v>
      </c>
    </row>
    <row r="14" spans="2:5" s="269" customFormat="1" ht="12.75" customHeight="1">
      <c r="B14" s="265"/>
      <c r="C14" s="283"/>
      <c r="D14" s="275"/>
      <c r="E14" s="268"/>
    </row>
    <row r="15" spans="2:5" s="269" customFormat="1" ht="12.75" customHeight="1">
      <c r="B15" s="265"/>
      <c r="C15" s="283"/>
      <c r="D15" s="275"/>
      <c r="E15" s="268"/>
    </row>
    <row r="16" spans="2:5" s="269" customFormat="1" ht="12.75" customHeight="1">
      <c r="B16" s="271" t="s">
        <v>328</v>
      </c>
      <c r="C16" s="277"/>
      <c r="D16" s="267"/>
      <c r="E16" s="268"/>
    </row>
    <row r="17" spans="2:5" s="269" customFormat="1" ht="12.75" customHeight="1">
      <c r="B17" s="265"/>
      <c r="C17" s="277"/>
      <c r="D17" s="267"/>
      <c r="E17" s="268"/>
    </row>
    <row r="18" spans="2:5" s="269" customFormat="1" ht="12.75" customHeight="1">
      <c r="B18" s="271" t="s">
        <v>270</v>
      </c>
      <c r="C18" s="273">
        <v>1</v>
      </c>
      <c r="D18" s="267" t="s">
        <v>99</v>
      </c>
      <c r="E18" s="268"/>
    </row>
    <row r="19" spans="2:5" s="269" customFormat="1" ht="12.75" customHeight="1">
      <c r="B19" s="271" t="s">
        <v>235</v>
      </c>
      <c r="C19" s="273">
        <f>(C18)</f>
        <v>1</v>
      </c>
      <c r="D19" s="271" t="s">
        <v>99</v>
      </c>
      <c r="E19" s="268"/>
    </row>
    <row r="20" spans="2:5" s="269" customFormat="1" ht="12.75" customHeight="1">
      <c r="B20" s="271"/>
      <c r="C20" s="277"/>
      <c r="D20" s="267"/>
      <c r="E20" s="268"/>
    </row>
    <row r="21" spans="2:5" s="269" customFormat="1" ht="12.75" customHeight="1">
      <c r="B21" s="325" t="s">
        <v>329</v>
      </c>
      <c r="C21" s="331">
        <f>(C19)</f>
        <v>1</v>
      </c>
      <c r="D21" s="327" t="str">
        <f>D19</f>
        <v>unid</v>
      </c>
      <c r="E21" s="328">
        <v>3103</v>
      </c>
    </row>
    <row r="22" spans="2:5" s="269" customFormat="1" ht="12.75" customHeight="1">
      <c r="B22" s="265"/>
      <c r="C22" s="283"/>
      <c r="D22" s="275"/>
      <c r="E22" s="268"/>
    </row>
    <row r="23" spans="2:5" s="269" customFormat="1" ht="12.75" customHeight="1">
      <c r="B23" s="265"/>
      <c r="C23" s="283"/>
      <c r="D23" s="275"/>
      <c r="E23" s="268"/>
    </row>
    <row r="24" spans="2:5" s="269" customFormat="1" ht="12.75" customHeight="1">
      <c r="B24" s="270" t="s">
        <v>330</v>
      </c>
      <c r="C24" s="277"/>
      <c r="D24" s="267"/>
      <c r="E24" s="268"/>
    </row>
    <row r="25" spans="2:5" s="269" customFormat="1" ht="12.75" customHeight="1">
      <c r="B25" s="265"/>
      <c r="C25" s="277"/>
      <c r="D25" s="267"/>
      <c r="E25" s="268"/>
    </row>
    <row r="26" spans="2:5" s="269" customFormat="1" ht="12.75" customHeight="1">
      <c r="B26" s="271" t="s">
        <v>270</v>
      </c>
      <c r="C26" s="271">
        <v>2</v>
      </c>
      <c r="D26" s="271" t="s">
        <v>99</v>
      </c>
      <c r="E26" s="268"/>
    </row>
    <row r="27" spans="2:5" s="269" customFormat="1" ht="12.75" customHeight="1">
      <c r="B27" s="271" t="s">
        <v>235</v>
      </c>
      <c r="C27" s="273">
        <f>(C26)</f>
        <v>2</v>
      </c>
      <c r="D27" s="271" t="s">
        <v>99</v>
      </c>
      <c r="E27" s="268"/>
    </row>
    <row r="28" spans="2:5" s="269" customFormat="1" ht="12.75" customHeight="1">
      <c r="B28" s="271"/>
      <c r="C28" s="277"/>
      <c r="D28" s="267"/>
      <c r="E28" s="268"/>
    </row>
    <row r="29" spans="2:5" s="269" customFormat="1" ht="12.75" customHeight="1">
      <c r="B29" s="325" t="s">
        <v>331</v>
      </c>
      <c r="C29" s="331">
        <f>(C27)</f>
        <v>2</v>
      </c>
      <c r="D29" s="327" t="str">
        <f>D27</f>
        <v>unid</v>
      </c>
      <c r="E29" s="328">
        <v>38168</v>
      </c>
    </row>
    <row r="30" spans="2:5" s="269" customFormat="1" ht="12.75" customHeight="1">
      <c r="B30" s="265"/>
      <c r="C30" s="283"/>
      <c r="D30" s="275"/>
      <c r="E30" s="268"/>
    </row>
    <row r="31" spans="2:5" s="269" customFormat="1" ht="12.75" customHeight="1">
      <c r="B31" s="265"/>
      <c r="C31" s="283"/>
      <c r="D31" s="275"/>
      <c r="E31" s="268"/>
    </row>
    <row r="32" spans="2:5" s="269" customFormat="1" ht="12.75" customHeight="1">
      <c r="B32" s="270" t="s">
        <v>332</v>
      </c>
      <c r="C32" s="277"/>
      <c r="D32" s="267"/>
      <c r="E32" s="268"/>
    </row>
    <row r="33" spans="2:5" s="269" customFormat="1" ht="12.75" customHeight="1">
      <c r="B33" s="265"/>
      <c r="C33" s="277"/>
      <c r="D33" s="267"/>
      <c r="E33" s="268"/>
    </row>
    <row r="34" spans="2:5" s="269" customFormat="1" ht="12.75" customHeight="1">
      <c r="B34" s="276" t="s">
        <v>333</v>
      </c>
      <c r="C34" s="277"/>
      <c r="D34" s="267"/>
      <c r="E34" s="268"/>
    </row>
    <row r="35" spans="2:5" s="269" customFormat="1" ht="12.75" customHeight="1">
      <c r="B35" s="271" t="s">
        <v>235</v>
      </c>
      <c r="C35" s="277">
        <v>9</v>
      </c>
      <c r="D35" s="271" t="s">
        <v>117</v>
      </c>
      <c r="E35" s="268"/>
    </row>
    <row r="36" spans="2:5" s="269" customFormat="1" ht="12.75" customHeight="1">
      <c r="B36" s="271"/>
      <c r="C36" s="277"/>
      <c r="D36" s="267"/>
      <c r="E36" s="268"/>
    </row>
    <row r="37" spans="2:5" s="269" customFormat="1" ht="12.75" customHeight="1">
      <c r="B37" s="325" t="s">
        <v>334</v>
      </c>
      <c r="C37" s="330">
        <f>(C35)</f>
        <v>9</v>
      </c>
      <c r="D37" s="327" t="str">
        <f>D35</f>
        <v>kg</v>
      </c>
      <c r="E37" s="328">
        <v>34360</v>
      </c>
    </row>
    <row r="38" spans="2:5" s="269" customFormat="1" ht="12.75" customHeight="1">
      <c r="B38" s="265"/>
      <c r="C38" s="283"/>
      <c r="D38" s="275"/>
      <c r="E38" s="268"/>
    </row>
    <row r="39" spans="2:5" s="269" customFormat="1" ht="12.75" customHeight="1">
      <c r="B39" s="265"/>
      <c r="C39" s="283"/>
      <c r="D39" s="275"/>
      <c r="E39" s="268"/>
    </row>
    <row r="40" spans="2:5" s="269" customFormat="1" ht="12.75" customHeight="1">
      <c r="B40" s="265" t="s">
        <v>310</v>
      </c>
      <c r="C40" s="277"/>
      <c r="D40" s="267"/>
      <c r="E40" s="268"/>
    </row>
    <row r="41" spans="2:5" s="269" customFormat="1" ht="12.75" customHeight="1">
      <c r="B41" s="265"/>
      <c r="C41" s="277"/>
      <c r="D41" s="267"/>
      <c r="E41" s="268"/>
    </row>
    <row r="42" spans="2:5" s="269" customFormat="1" ht="12.75" customHeight="1">
      <c r="B42" s="271" t="s">
        <v>335</v>
      </c>
      <c r="C42" s="277"/>
      <c r="D42" s="267"/>
      <c r="E42" s="268"/>
    </row>
    <row r="43" spans="2:5" s="269" customFormat="1" ht="12.75" customHeight="1">
      <c r="B43" s="265"/>
      <c r="C43" s="277"/>
      <c r="D43" s="267"/>
      <c r="E43" s="268"/>
    </row>
    <row r="44" spans="2:5" s="269" customFormat="1" ht="12.75" customHeight="1">
      <c r="B44" s="271" t="s">
        <v>312</v>
      </c>
      <c r="C44" s="273">
        <v>1</v>
      </c>
      <c r="D44" s="267" t="s">
        <v>99</v>
      </c>
      <c r="E44" s="268"/>
    </row>
    <row r="45" spans="2:5" s="269" customFormat="1" ht="12.75" customHeight="1">
      <c r="B45" s="271" t="s">
        <v>302</v>
      </c>
      <c r="C45" s="273">
        <v>4</v>
      </c>
      <c r="D45" s="267" t="s">
        <v>114</v>
      </c>
      <c r="E45" s="268"/>
    </row>
    <row r="46" spans="2:5" s="269" customFormat="1" ht="12.75" customHeight="1">
      <c r="B46" s="271" t="s">
        <v>313</v>
      </c>
      <c r="C46" s="273">
        <v>1</v>
      </c>
      <c r="D46" s="267" t="s">
        <v>304</v>
      </c>
      <c r="E46" s="268"/>
    </row>
    <row r="47" spans="2:5" s="269" customFormat="1" ht="12.75" customHeight="1">
      <c r="B47" s="271" t="s">
        <v>235</v>
      </c>
      <c r="C47" s="277">
        <f>(C44*C45*C46)</f>
        <v>4</v>
      </c>
      <c r="D47" s="271" t="s">
        <v>114</v>
      </c>
      <c r="E47" s="268"/>
    </row>
    <row r="48" spans="2:5" s="269" customFormat="1" ht="12.75" customHeight="1">
      <c r="B48" s="271"/>
      <c r="C48" s="277"/>
      <c r="D48" s="267"/>
      <c r="E48" s="268"/>
    </row>
    <row r="49" spans="2:5" s="269" customFormat="1" ht="12.75" customHeight="1">
      <c r="B49" s="325" t="s">
        <v>336</v>
      </c>
      <c r="C49" s="330">
        <f>(C47)</f>
        <v>4</v>
      </c>
      <c r="D49" s="327" t="str">
        <f>D47</f>
        <v>h</v>
      </c>
      <c r="E49" s="328">
        <v>88325</v>
      </c>
    </row>
    <row r="50" spans="2:5" s="269" customFormat="1" ht="12.75" customHeight="1">
      <c r="B50" s="265"/>
      <c r="C50" s="283"/>
      <c r="D50" s="275"/>
      <c r="E50" s="268"/>
    </row>
    <row r="51" spans="2:5" s="269" customFormat="1" ht="12.75" customHeight="1">
      <c r="B51" s="265"/>
      <c r="C51" s="283"/>
      <c r="D51" s="275"/>
      <c r="E51" s="268"/>
    </row>
  </sheetData>
  <mergeCells count="2">
    <mergeCell ref="B2:D2"/>
    <mergeCell ref="B3:D3"/>
  </mergeCells>
  <printOptions horizontalCentered="1"/>
  <pageMargins left="0.78740157480314965" right="0.43307086614173229" top="0.98425196850393704" bottom="0.78740157480314965" header="0.39370078740157483" footer="0.39370078740157483"/>
  <pageSetup paperSize="9" orientation="portrait" r:id="rId1"/>
  <headerFooter scaleWithDoc="0">
    <oddHeader>&amp;L&amp;"Book Antiqua,Negrito"&amp;10Rev-2&amp;C&amp;"Book Antiqua,Negrito"&amp;10Terceira Etapa&amp;R&amp;G</oddHeader>
    <oddFooter>&amp;L&amp;"Arial,Negrito"&amp;10CTR 464&amp;C&amp;"Arial,Negrito"&amp;10B.&amp;P&amp;R&amp;"Arial,Itálico"&amp;10Origem: 408-Orçamento_Rel 10</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39997558519241921"/>
  </sheetPr>
  <dimension ref="B2:E51"/>
  <sheetViews>
    <sheetView zoomScaleSheetLayoutView="110" workbookViewId="0">
      <selection activeCell="H40" sqref="H40"/>
    </sheetView>
  </sheetViews>
  <sheetFormatPr defaultColWidth="9.140625" defaultRowHeight="12.75" customHeight="1"/>
  <cols>
    <col min="1" max="1" width="9.140625" style="279"/>
    <col min="2" max="2" width="65.42578125" style="279" customWidth="1"/>
    <col min="3" max="4" width="11.7109375" style="279" customWidth="1"/>
    <col min="5" max="5" width="14.28515625" style="279" customWidth="1"/>
    <col min="6" max="16384" width="9.140625" style="279"/>
  </cols>
  <sheetData>
    <row r="2" spans="2:5" s="262" customFormat="1" ht="12.75" customHeight="1">
      <c r="B2" s="495" t="s">
        <v>229</v>
      </c>
      <c r="C2" s="495"/>
      <c r="D2" s="495"/>
      <c r="E2" s="261"/>
    </row>
    <row r="3" spans="2:5" s="262" customFormat="1" ht="25.5" customHeight="1">
      <c r="B3" s="496" t="s">
        <v>352</v>
      </c>
      <c r="C3" s="496"/>
      <c r="D3" s="496"/>
      <c r="E3" s="261"/>
    </row>
    <row r="4" spans="2:5" s="262" customFormat="1" ht="12.75" customHeight="1">
      <c r="B4" s="263"/>
      <c r="C4" s="264"/>
      <c r="D4" s="264"/>
      <c r="E4" s="261"/>
    </row>
    <row r="5" spans="2:5" s="269" customFormat="1" ht="12.75" customHeight="1">
      <c r="B5" s="265" t="s">
        <v>280</v>
      </c>
      <c r="C5" s="277"/>
      <c r="D5" s="267"/>
      <c r="E5" s="268"/>
    </row>
    <row r="6" spans="2:5" s="269" customFormat="1" ht="12.75" customHeight="1">
      <c r="B6" s="265"/>
      <c r="C6" s="277"/>
      <c r="D6" s="267"/>
      <c r="E6" s="268"/>
    </row>
    <row r="7" spans="2:5" s="269" customFormat="1" ht="12.75" customHeight="1">
      <c r="B7" s="270" t="s">
        <v>326</v>
      </c>
      <c r="C7" s="277"/>
      <c r="D7" s="267"/>
      <c r="E7" s="268"/>
    </row>
    <row r="8" spans="2:5" s="269" customFormat="1" ht="12.75" customHeight="1">
      <c r="B8" s="265"/>
      <c r="C8" s="277"/>
      <c r="D8" s="267"/>
      <c r="E8" s="268"/>
    </row>
    <row r="9" spans="2:5" s="269" customFormat="1" ht="12.75" customHeight="1">
      <c r="B9" s="271" t="s">
        <v>277</v>
      </c>
      <c r="C9" s="277">
        <v>2.6</v>
      </c>
      <c r="D9" s="267" t="s">
        <v>40</v>
      </c>
      <c r="E9" s="268"/>
    </row>
    <row r="10" spans="2:5" s="269" customFormat="1" ht="12.75" customHeight="1">
      <c r="B10" s="271" t="s">
        <v>241</v>
      </c>
      <c r="C10" s="277">
        <v>2.1</v>
      </c>
      <c r="D10" s="267" t="s">
        <v>40</v>
      </c>
      <c r="E10" s="268"/>
    </row>
    <row r="11" spans="2:5" s="269" customFormat="1" ht="12.75" customHeight="1">
      <c r="B11" s="271" t="s">
        <v>235</v>
      </c>
      <c r="C11" s="277">
        <f>(C9*C10)</f>
        <v>5.4600000000000009</v>
      </c>
      <c r="D11" s="271" t="s">
        <v>31</v>
      </c>
      <c r="E11" s="268"/>
    </row>
    <row r="12" spans="2:5" s="269" customFormat="1" ht="12.75" customHeight="1">
      <c r="B12" s="271"/>
      <c r="C12" s="277"/>
      <c r="D12" s="267"/>
      <c r="E12" s="268"/>
    </row>
    <row r="13" spans="2:5" s="269" customFormat="1" ht="12.75" customHeight="1">
      <c r="B13" s="325" t="s">
        <v>327</v>
      </c>
      <c r="C13" s="330">
        <f>(C11)</f>
        <v>5.4600000000000009</v>
      </c>
      <c r="D13" s="327" t="str">
        <f>D11</f>
        <v>m²</v>
      </c>
      <c r="E13" s="328">
        <v>70110067</v>
      </c>
    </row>
    <row r="14" spans="2:5" s="269" customFormat="1" ht="12.75" customHeight="1">
      <c r="B14" s="265"/>
      <c r="C14" s="283"/>
      <c r="D14" s="275"/>
      <c r="E14" s="268"/>
    </row>
    <row r="15" spans="2:5" s="269" customFormat="1" ht="12.75" customHeight="1">
      <c r="B15" s="265"/>
      <c r="C15" s="283"/>
      <c r="D15" s="275"/>
      <c r="E15" s="268"/>
    </row>
    <row r="16" spans="2:5" s="269" customFormat="1" ht="12.75" customHeight="1">
      <c r="B16" s="271" t="s">
        <v>337</v>
      </c>
      <c r="C16" s="277"/>
      <c r="D16" s="267"/>
      <c r="E16" s="268"/>
    </row>
    <row r="17" spans="2:5" s="269" customFormat="1" ht="12.75" customHeight="1">
      <c r="B17" s="265"/>
      <c r="C17" s="277"/>
      <c r="D17" s="267"/>
      <c r="E17" s="268"/>
    </row>
    <row r="18" spans="2:5" s="269" customFormat="1" ht="12.75" customHeight="1">
      <c r="B18" s="271" t="s">
        <v>270</v>
      </c>
      <c r="C18" s="273">
        <v>1</v>
      </c>
      <c r="D18" s="267" t="s">
        <v>99</v>
      </c>
      <c r="E18" s="268"/>
    </row>
    <row r="19" spans="2:5" s="269" customFormat="1" ht="12.75" customHeight="1">
      <c r="B19" s="271" t="s">
        <v>235</v>
      </c>
      <c r="C19" s="273">
        <f>(C18)</f>
        <v>1</v>
      </c>
      <c r="D19" s="271" t="s">
        <v>99</v>
      </c>
      <c r="E19" s="268"/>
    </row>
    <row r="20" spans="2:5" s="269" customFormat="1" ht="12.75" customHeight="1">
      <c r="B20" s="271"/>
      <c r="C20" s="277"/>
      <c r="D20" s="267"/>
      <c r="E20" s="268"/>
    </row>
    <row r="21" spans="2:5" s="269" customFormat="1" ht="12.75" customHeight="1">
      <c r="B21" s="325" t="s">
        <v>338</v>
      </c>
      <c r="C21" s="331">
        <f>(C19)</f>
        <v>1</v>
      </c>
      <c r="D21" s="327" t="str">
        <f>D19</f>
        <v>unid</v>
      </c>
      <c r="E21" s="328">
        <v>3104</v>
      </c>
    </row>
    <row r="22" spans="2:5" s="269" customFormat="1" ht="12.75" customHeight="1">
      <c r="B22" s="265"/>
      <c r="C22" s="283"/>
      <c r="D22" s="275"/>
      <c r="E22" s="268"/>
    </row>
    <row r="23" spans="2:5" s="269" customFormat="1" ht="12.75" customHeight="1">
      <c r="B23" s="265"/>
      <c r="C23" s="283"/>
      <c r="D23" s="275"/>
      <c r="E23" s="268"/>
    </row>
    <row r="24" spans="2:5" s="269" customFormat="1" ht="12.75" customHeight="1">
      <c r="B24" s="270" t="s">
        <v>330</v>
      </c>
      <c r="C24" s="277"/>
      <c r="D24" s="267"/>
      <c r="E24" s="268"/>
    </row>
    <row r="25" spans="2:5" s="269" customFormat="1" ht="12.75" customHeight="1">
      <c r="B25" s="265"/>
      <c r="C25" s="277"/>
      <c r="D25" s="267"/>
      <c r="E25" s="268"/>
    </row>
    <row r="26" spans="2:5" s="269" customFormat="1" ht="12.75" customHeight="1">
      <c r="B26" s="271" t="s">
        <v>270</v>
      </c>
      <c r="C26" s="271">
        <v>2</v>
      </c>
      <c r="D26" s="271" t="s">
        <v>99</v>
      </c>
      <c r="E26" s="268"/>
    </row>
    <row r="27" spans="2:5" s="269" customFormat="1" ht="12.75" customHeight="1">
      <c r="B27" s="271" t="s">
        <v>235</v>
      </c>
      <c r="C27" s="273">
        <f>(C26)</f>
        <v>2</v>
      </c>
      <c r="D27" s="271" t="s">
        <v>99</v>
      </c>
      <c r="E27" s="268"/>
    </row>
    <row r="28" spans="2:5" s="269" customFormat="1" ht="12.75" customHeight="1">
      <c r="B28" s="271"/>
      <c r="C28" s="277"/>
      <c r="D28" s="267"/>
      <c r="E28" s="268"/>
    </row>
    <row r="29" spans="2:5" s="269" customFormat="1" ht="12.75" customHeight="1">
      <c r="B29" s="325" t="s">
        <v>331</v>
      </c>
      <c r="C29" s="331">
        <f>(C27)</f>
        <v>2</v>
      </c>
      <c r="D29" s="327" t="str">
        <f>D27</f>
        <v>unid</v>
      </c>
      <c r="E29" s="328">
        <v>38168</v>
      </c>
    </row>
    <row r="30" spans="2:5" s="269" customFormat="1" ht="12.75" customHeight="1">
      <c r="B30" s="265"/>
      <c r="C30" s="283"/>
      <c r="D30" s="275"/>
      <c r="E30" s="268"/>
    </row>
    <row r="31" spans="2:5" s="269" customFormat="1" ht="12.75" customHeight="1">
      <c r="B31" s="265"/>
      <c r="C31" s="283"/>
      <c r="D31" s="275"/>
      <c r="E31" s="268"/>
    </row>
    <row r="32" spans="2:5" s="269" customFormat="1" ht="12.75" customHeight="1">
      <c r="B32" s="270" t="s">
        <v>332</v>
      </c>
      <c r="C32" s="277"/>
      <c r="D32" s="267"/>
      <c r="E32" s="268"/>
    </row>
    <row r="33" spans="2:5" s="269" customFormat="1" ht="12.75" customHeight="1">
      <c r="B33" s="265"/>
      <c r="C33" s="277"/>
      <c r="D33" s="267"/>
      <c r="E33" s="268"/>
    </row>
    <row r="34" spans="2:5" s="269" customFormat="1" ht="12.75" customHeight="1">
      <c r="B34" s="276" t="s">
        <v>333</v>
      </c>
      <c r="C34" s="277"/>
      <c r="D34" s="267"/>
      <c r="E34" s="268"/>
    </row>
    <row r="35" spans="2:5" s="269" customFormat="1" ht="12.75" customHeight="1">
      <c r="B35" s="271" t="s">
        <v>235</v>
      </c>
      <c r="C35" s="277">
        <v>10</v>
      </c>
      <c r="D35" s="271" t="s">
        <v>117</v>
      </c>
      <c r="E35" s="268"/>
    </row>
    <row r="36" spans="2:5" s="269" customFormat="1" ht="12.75" customHeight="1">
      <c r="B36" s="271"/>
      <c r="C36" s="277"/>
      <c r="D36" s="267"/>
      <c r="E36" s="268"/>
    </row>
    <row r="37" spans="2:5" s="269" customFormat="1" ht="12.75" customHeight="1">
      <c r="B37" s="325" t="s">
        <v>334</v>
      </c>
      <c r="C37" s="330">
        <f>(C35)</f>
        <v>10</v>
      </c>
      <c r="D37" s="327" t="str">
        <f>D35</f>
        <v>kg</v>
      </c>
      <c r="E37" s="328">
        <v>34360</v>
      </c>
    </row>
    <row r="38" spans="2:5" s="269" customFormat="1" ht="12.75" customHeight="1">
      <c r="B38" s="265"/>
      <c r="C38" s="283"/>
      <c r="D38" s="275"/>
      <c r="E38" s="268"/>
    </row>
    <row r="39" spans="2:5" s="269" customFormat="1" ht="12.75" customHeight="1">
      <c r="B39" s="265"/>
      <c r="C39" s="283"/>
      <c r="D39" s="275"/>
      <c r="E39" s="268"/>
    </row>
    <row r="40" spans="2:5" s="269" customFormat="1" ht="12.75" customHeight="1">
      <c r="B40" s="265" t="s">
        <v>310</v>
      </c>
      <c r="C40" s="277"/>
      <c r="D40" s="267"/>
      <c r="E40" s="268"/>
    </row>
    <row r="41" spans="2:5" s="269" customFormat="1" ht="12.75" customHeight="1">
      <c r="B41" s="265"/>
      <c r="C41" s="277"/>
      <c r="D41" s="267"/>
      <c r="E41" s="268"/>
    </row>
    <row r="42" spans="2:5" s="269" customFormat="1" ht="12.75" customHeight="1">
      <c r="B42" s="271" t="s">
        <v>335</v>
      </c>
      <c r="C42" s="277"/>
      <c r="D42" s="267"/>
      <c r="E42" s="268"/>
    </row>
    <row r="43" spans="2:5" s="269" customFormat="1" ht="12.75" customHeight="1">
      <c r="B43" s="265"/>
      <c r="C43" s="277"/>
      <c r="D43" s="267"/>
      <c r="E43" s="268"/>
    </row>
    <row r="44" spans="2:5" s="269" customFormat="1" ht="12.75" customHeight="1">
      <c r="B44" s="271" t="s">
        <v>312</v>
      </c>
      <c r="C44" s="273">
        <v>1</v>
      </c>
      <c r="D44" s="267" t="s">
        <v>99</v>
      </c>
      <c r="E44" s="268"/>
    </row>
    <row r="45" spans="2:5" s="269" customFormat="1" ht="12.75" customHeight="1">
      <c r="B45" s="271" t="s">
        <v>302</v>
      </c>
      <c r="C45" s="273">
        <v>4</v>
      </c>
      <c r="D45" s="267" t="s">
        <v>114</v>
      </c>
      <c r="E45" s="268"/>
    </row>
    <row r="46" spans="2:5" s="269" customFormat="1" ht="12.75" customHeight="1">
      <c r="B46" s="271" t="s">
        <v>313</v>
      </c>
      <c r="C46" s="273">
        <v>1</v>
      </c>
      <c r="D46" s="267" t="s">
        <v>304</v>
      </c>
      <c r="E46" s="268"/>
    </row>
    <row r="47" spans="2:5" s="269" customFormat="1" ht="12.75" customHeight="1">
      <c r="B47" s="271" t="s">
        <v>235</v>
      </c>
      <c r="C47" s="277">
        <f>(C44*C45*C46)</f>
        <v>4</v>
      </c>
      <c r="D47" s="271" t="s">
        <v>114</v>
      </c>
      <c r="E47" s="268"/>
    </row>
    <row r="48" spans="2:5" s="269" customFormat="1" ht="12.75" customHeight="1">
      <c r="B48" s="271"/>
      <c r="C48" s="277"/>
      <c r="D48" s="267"/>
      <c r="E48" s="268"/>
    </row>
    <row r="49" spans="2:5" s="269" customFormat="1" ht="12.75" customHeight="1">
      <c r="B49" s="325" t="s">
        <v>336</v>
      </c>
      <c r="C49" s="330">
        <f>(C47)</f>
        <v>4</v>
      </c>
      <c r="D49" s="327" t="str">
        <f>D47</f>
        <v>h</v>
      </c>
      <c r="E49" s="328">
        <v>88325</v>
      </c>
    </row>
    <row r="50" spans="2:5" s="269" customFormat="1" ht="12.75" customHeight="1">
      <c r="B50" s="265"/>
      <c r="C50" s="283"/>
      <c r="D50" s="275"/>
      <c r="E50" s="268"/>
    </row>
    <row r="51" spans="2:5" s="269" customFormat="1" ht="12.75" customHeight="1">
      <c r="B51" s="265"/>
      <c r="C51" s="283"/>
      <c r="D51" s="275"/>
      <c r="E51" s="268"/>
    </row>
  </sheetData>
  <mergeCells count="2">
    <mergeCell ref="B2:D2"/>
    <mergeCell ref="B3:D3"/>
  </mergeCells>
  <printOptions horizontalCentered="1"/>
  <pageMargins left="0.78740157480314965" right="0.43307086614173229" top="0.98425196850393704" bottom="0.78740157480314965" header="0.39370078740157483" footer="0.39370078740157483"/>
  <pageSetup paperSize="9" orientation="portrait" r:id="rId1"/>
  <headerFooter scaleWithDoc="0">
    <oddHeader>&amp;L&amp;"Book Antiqua,Negrito"&amp;10Rev-2&amp;C&amp;"Book Antiqua,Negrito"&amp;10Terceira Etapa&amp;R&amp;G</oddHeader>
    <oddFooter>&amp;L&amp;"Arial,Negrito"&amp;10CTR 464&amp;C&amp;"Arial,Negrito"&amp;10B.&amp;P&amp;R&amp;"Arial,Itálico"&amp;10Origem: 408-Orçamento_Rel 10</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39997558519241921"/>
  </sheetPr>
  <dimension ref="B2:G82"/>
  <sheetViews>
    <sheetView zoomScaleSheetLayoutView="110" workbookViewId="0">
      <selection activeCell="H40" sqref="H40"/>
    </sheetView>
  </sheetViews>
  <sheetFormatPr defaultColWidth="9.140625" defaultRowHeight="12.75" customHeight="1"/>
  <cols>
    <col min="1" max="1" width="9.140625" style="279"/>
    <col min="2" max="2" width="65.42578125" style="279" customWidth="1"/>
    <col min="3" max="4" width="11.7109375" style="279" customWidth="1"/>
    <col min="5" max="5" width="14.28515625" style="279" customWidth="1"/>
    <col min="6" max="16384" width="9.140625" style="279"/>
  </cols>
  <sheetData>
    <row r="2" spans="2:5" s="262" customFormat="1" ht="12.75" customHeight="1">
      <c r="B2" s="495" t="s">
        <v>229</v>
      </c>
      <c r="C2" s="495"/>
      <c r="D2" s="495"/>
      <c r="E2" s="261"/>
    </row>
    <row r="3" spans="2:5" s="262" customFormat="1" ht="12.75" customHeight="1">
      <c r="B3" s="496" t="s">
        <v>351</v>
      </c>
      <c r="C3" s="496"/>
      <c r="D3" s="496"/>
      <c r="E3" s="261"/>
    </row>
    <row r="4" spans="2:5" s="262" customFormat="1" ht="12.75" customHeight="1">
      <c r="B4" s="263"/>
      <c r="C4" s="264"/>
      <c r="D4" s="264"/>
      <c r="E4" s="261"/>
    </row>
    <row r="5" spans="2:5" s="269" customFormat="1" ht="12.75" customHeight="1">
      <c r="B5" s="265" t="s">
        <v>280</v>
      </c>
      <c r="C5" s="277"/>
      <c r="D5" s="267"/>
      <c r="E5" s="268"/>
    </row>
    <row r="6" spans="2:5" s="269" customFormat="1" ht="12.75" customHeight="1">
      <c r="B6" s="265"/>
      <c r="C6" s="277"/>
      <c r="D6" s="267"/>
      <c r="E6" s="268"/>
    </row>
    <row r="7" spans="2:5" s="269" customFormat="1" ht="12.75" customHeight="1">
      <c r="B7" s="270" t="s">
        <v>326</v>
      </c>
      <c r="C7" s="277"/>
      <c r="D7" s="267"/>
      <c r="E7" s="268"/>
    </row>
    <row r="8" spans="2:5" s="269" customFormat="1" ht="12.75" customHeight="1">
      <c r="B8" s="265"/>
      <c r="C8" s="277"/>
      <c r="D8" s="267"/>
      <c r="E8" s="268"/>
    </row>
    <row r="9" spans="2:5" s="269" customFormat="1" ht="12.75" customHeight="1">
      <c r="B9" s="271" t="s">
        <v>253</v>
      </c>
      <c r="C9" s="277">
        <v>1</v>
      </c>
      <c r="D9" s="267" t="s">
        <v>40</v>
      </c>
      <c r="E9" s="268"/>
    </row>
    <row r="10" spans="2:5" s="269" customFormat="1" ht="12.75" customHeight="1">
      <c r="B10" s="271" t="s">
        <v>277</v>
      </c>
      <c r="C10" s="277">
        <v>1</v>
      </c>
      <c r="D10" s="267" t="s">
        <v>40</v>
      </c>
      <c r="E10" s="268"/>
    </row>
    <row r="11" spans="2:5" s="269" customFormat="1" ht="12.75" customHeight="1">
      <c r="B11" s="271" t="s">
        <v>235</v>
      </c>
      <c r="C11" s="277">
        <f>(C9*C10)</f>
        <v>1</v>
      </c>
      <c r="D11" s="271" t="s">
        <v>31</v>
      </c>
      <c r="E11" s="268"/>
    </row>
    <row r="12" spans="2:5" s="269" customFormat="1" ht="12.75" customHeight="1">
      <c r="B12" s="271"/>
      <c r="C12" s="277"/>
      <c r="D12" s="267"/>
      <c r="E12" s="268"/>
    </row>
    <row r="13" spans="2:5" s="269" customFormat="1" ht="12.75" customHeight="1">
      <c r="B13" s="325" t="s">
        <v>327</v>
      </c>
      <c r="C13" s="330">
        <f>(C11)</f>
        <v>1</v>
      </c>
      <c r="D13" s="327" t="str">
        <f>D11</f>
        <v>m²</v>
      </c>
      <c r="E13" s="328">
        <v>70110067</v>
      </c>
    </row>
    <row r="14" spans="2:5" s="269" customFormat="1" ht="12.75" customHeight="1">
      <c r="B14" s="265"/>
      <c r="C14" s="283"/>
      <c r="D14" s="275"/>
      <c r="E14" s="268"/>
    </row>
    <row r="15" spans="2:5" s="269" customFormat="1" ht="12.75" customHeight="1">
      <c r="B15" s="265"/>
      <c r="C15" s="283"/>
      <c r="D15" s="275"/>
      <c r="E15" s="268"/>
    </row>
    <row r="16" spans="2:5" s="269" customFormat="1" ht="12.75" customHeight="1">
      <c r="B16" s="270" t="s">
        <v>344</v>
      </c>
      <c r="C16" s="277"/>
      <c r="D16" s="267"/>
      <c r="E16" s="268"/>
    </row>
    <row r="17" spans="2:7" s="269" customFormat="1" ht="12.75" customHeight="1">
      <c r="B17" s="265"/>
      <c r="C17" s="277"/>
      <c r="D17" s="267"/>
      <c r="E17" s="268"/>
      <c r="G17" s="271"/>
    </row>
    <row r="18" spans="2:7" s="269" customFormat="1" ht="12.75" customHeight="1">
      <c r="B18" s="271" t="s">
        <v>270</v>
      </c>
      <c r="C18" s="273">
        <v>2</v>
      </c>
      <c r="D18" s="267" t="s">
        <v>99</v>
      </c>
      <c r="E18" s="268"/>
    </row>
    <row r="19" spans="2:7" s="269" customFormat="1" ht="12.75" customHeight="1">
      <c r="B19" s="271" t="s">
        <v>235</v>
      </c>
      <c r="C19" s="273">
        <f>C18</f>
        <v>2</v>
      </c>
      <c r="D19" s="271" t="s">
        <v>99</v>
      </c>
      <c r="E19" s="268"/>
    </row>
    <row r="20" spans="2:7" s="269" customFormat="1" ht="12.75" customHeight="1">
      <c r="B20" s="271"/>
      <c r="C20" s="277"/>
      <c r="D20" s="267"/>
      <c r="E20" s="268"/>
    </row>
    <row r="21" spans="2:7" s="269" customFormat="1" ht="12.75" customHeight="1">
      <c r="B21" s="325" t="s">
        <v>345</v>
      </c>
      <c r="C21" s="331">
        <f>(C19)</f>
        <v>2</v>
      </c>
      <c r="D21" s="327" t="str">
        <f>D19</f>
        <v>unid</v>
      </c>
      <c r="E21" s="328">
        <v>11964</v>
      </c>
    </row>
    <row r="22" spans="2:7" s="269" customFormat="1" ht="12.75" customHeight="1">
      <c r="B22" s="265"/>
      <c r="C22" s="283"/>
      <c r="D22" s="275"/>
      <c r="E22" s="268"/>
    </row>
    <row r="23" spans="2:7" s="269" customFormat="1" ht="12.75" customHeight="1">
      <c r="B23" s="265"/>
      <c r="C23" s="283"/>
      <c r="D23" s="275"/>
      <c r="E23" s="268"/>
    </row>
    <row r="24" spans="2:7" s="269" customFormat="1" ht="12.75" customHeight="1">
      <c r="B24" s="271" t="s">
        <v>156</v>
      </c>
      <c r="C24" s="277"/>
      <c r="D24" s="267"/>
      <c r="E24" s="268"/>
      <c r="G24" s="271"/>
    </row>
    <row r="25" spans="2:7" s="269" customFormat="1" ht="12.75" customHeight="1">
      <c r="B25" s="265"/>
      <c r="C25" s="277"/>
      <c r="D25" s="267"/>
      <c r="E25" s="268"/>
      <c r="G25" s="271"/>
    </row>
    <row r="26" spans="2:7" s="269" customFormat="1" ht="12.75" customHeight="1">
      <c r="B26" s="271" t="s">
        <v>270</v>
      </c>
      <c r="C26" s="273">
        <v>2</v>
      </c>
      <c r="D26" s="267" t="s">
        <v>99</v>
      </c>
      <c r="E26" s="268"/>
    </row>
    <row r="27" spans="2:7" s="269" customFormat="1" ht="12.75" customHeight="1">
      <c r="B27" s="271" t="s">
        <v>235</v>
      </c>
      <c r="C27" s="273">
        <f>C26</f>
        <v>2</v>
      </c>
      <c r="D27" s="271" t="s">
        <v>99</v>
      </c>
      <c r="E27" s="268"/>
    </row>
    <row r="28" spans="2:7" s="269" customFormat="1" ht="12.75" customHeight="1">
      <c r="B28" s="271"/>
      <c r="C28" s="277"/>
      <c r="D28" s="267"/>
      <c r="E28" s="268"/>
    </row>
    <row r="29" spans="2:7" s="269" customFormat="1" ht="12.75" customHeight="1">
      <c r="B29" s="325" t="s">
        <v>346</v>
      </c>
      <c r="C29" s="331">
        <f>(C27)</f>
        <v>2</v>
      </c>
      <c r="D29" s="327" t="str">
        <f>D27</f>
        <v>unid</v>
      </c>
      <c r="E29" s="328">
        <v>13246</v>
      </c>
    </row>
    <row r="30" spans="2:7" s="269" customFormat="1" ht="12.75" customHeight="1">
      <c r="B30" s="265"/>
      <c r="C30" s="283"/>
      <c r="D30" s="275"/>
      <c r="E30" s="268"/>
    </row>
    <row r="31" spans="2:7" s="269" customFormat="1" ht="12.75" customHeight="1">
      <c r="B31" s="265"/>
      <c r="C31" s="283"/>
      <c r="D31" s="275"/>
      <c r="E31" s="268"/>
    </row>
    <row r="32" spans="2:7" s="269" customFormat="1" ht="12.75" customHeight="1">
      <c r="B32" s="270" t="s">
        <v>332</v>
      </c>
      <c r="C32" s="277"/>
      <c r="D32" s="267"/>
      <c r="E32" s="268"/>
    </row>
    <row r="33" spans="2:5" s="269" customFormat="1" ht="12.75" customHeight="1">
      <c r="B33" s="265"/>
      <c r="C33" s="277"/>
      <c r="D33" s="267"/>
      <c r="E33" s="268"/>
    </row>
    <row r="34" spans="2:5" s="269" customFormat="1" ht="12.75" customHeight="1">
      <c r="B34" s="276" t="s">
        <v>333</v>
      </c>
      <c r="C34" s="277"/>
      <c r="D34" s="267"/>
      <c r="E34" s="268"/>
    </row>
    <row r="35" spans="2:5" s="269" customFormat="1" ht="12.75" customHeight="1">
      <c r="B35" s="271" t="s">
        <v>235</v>
      </c>
      <c r="C35" s="277">
        <v>12</v>
      </c>
      <c r="D35" s="271" t="s">
        <v>117</v>
      </c>
      <c r="E35" s="268"/>
    </row>
    <row r="36" spans="2:5" s="269" customFormat="1" ht="12.75" customHeight="1">
      <c r="B36" s="271"/>
      <c r="C36" s="277"/>
      <c r="D36" s="267"/>
      <c r="E36" s="268"/>
    </row>
    <row r="37" spans="2:5" s="269" customFormat="1" ht="12.75" customHeight="1">
      <c r="B37" s="325" t="s">
        <v>334</v>
      </c>
      <c r="C37" s="330">
        <f>(C35)</f>
        <v>12</v>
      </c>
      <c r="D37" s="327" t="str">
        <f>D35</f>
        <v>kg</v>
      </c>
      <c r="E37" s="328">
        <v>34360</v>
      </c>
    </row>
    <row r="38" spans="2:5" s="269" customFormat="1" ht="12.75" customHeight="1">
      <c r="B38" s="265"/>
      <c r="C38" s="283"/>
      <c r="D38" s="275"/>
      <c r="E38" s="268"/>
    </row>
    <row r="39" spans="2:5" s="269" customFormat="1" ht="12.75" customHeight="1">
      <c r="B39" s="265"/>
      <c r="C39" s="283"/>
      <c r="D39" s="275"/>
      <c r="E39" s="268"/>
    </row>
    <row r="40" spans="2:5" s="269" customFormat="1" ht="12.75" customHeight="1">
      <c r="B40" s="270" t="s">
        <v>159</v>
      </c>
      <c r="C40" s="277"/>
      <c r="D40" s="267"/>
      <c r="E40" s="268"/>
    </row>
    <row r="41" spans="2:5" s="269" customFormat="1" ht="12.75" customHeight="1">
      <c r="B41" s="265"/>
      <c r="C41" s="277"/>
      <c r="D41" s="267"/>
      <c r="E41" s="268"/>
    </row>
    <row r="42" spans="2:5" s="269" customFormat="1" ht="12.75" customHeight="1">
      <c r="B42" s="271" t="s">
        <v>339</v>
      </c>
      <c r="C42" s="273">
        <v>70</v>
      </c>
      <c r="D42" s="267" t="s">
        <v>340</v>
      </c>
      <c r="E42" s="268"/>
    </row>
    <row r="43" spans="2:5" s="269" customFormat="1" ht="12.75" customHeight="1">
      <c r="B43" s="271" t="str">
        <f>B37</f>
        <v>Peso total de perfil de alumínio</v>
      </c>
      <c r="C43" s="277">
        <f>C37</f>
        <v>12</v>
      </c>
      <c r="D43" s="271" t="str">
        <f t="shared" ref="D43" si="0">D37</f>
        <v>kg</v>
      </c>
      <c r="E43" s="268"/>
    </row>
    <row r="44" spans="2:5" s="269" customFormat="1" ht="12.75" customHeight="1">
      <c r="B44" s="271" t="s">
        <v>341</v>
      </c>
      <c r="C44" s="290">
        <f>(C42*C43)</f>
        <v>840</v>
      </c>
      <c r="D44" s="267" t="s">
        <v>340</v>
      </c>
      <c r="E44" s="268"/>
    </row>
    <row r="45" spans="2:5" s="269" customFormat="1" ht="12.75" customHeight="1">
      <c r="B45" s="271" t="s">
        <v>342</v>
      </c>
      <c r="C45" s="273">
        <v>280</v>
      </c>
      <c r="D45" s="267" t="s">
        <v>340</v>
      </c>
      <c r="E45" s="268"/>
    </row>
    <row r="46" spans="2:5" s="269" customFormat="1" ht="12.75" customHeight="1">
      <c r="B46" s="271" t="s">
        <v>235</v>
      </c>
      <c r="C46" s="273">
        <f>CEILING(C44/C45,1)</f>
        <v>3</v>
      </c>
      <c r="D46" s="267" t="s">
        <v>99</v>
      </c>
      <c r="E46" s="268"/>
    </row>
    <row r="47" spans="2:5" s="269" customFormat="1" ht="12.75" customHeight="1">
      <c r="B47" s="271"/>
      <c r="C47" s="273"/>
      <c r="D47" s="267"/>
      <c r="E47" s="268"/>
    </row>
    <row r="48" spans="2:5" s="269" customFormat="1" ht="12.75" customHeight="1">
      <c r="B48" s="325" t="s">
        <v>343</v>
      </c>
      <c r="C48" s="331">
        <f>(C46)</f>
        <v>3</v>
      </c>
      <c r="D48" s="327" t="str">
        <f>D46</f>
        <v>unid</v>
      </c>
      <c r="E48" s="328">
        <v>39961</v>
      </c>
    </row>
    <row r="49" spans="2:5" s="269" customFormat="1" ht="12.75" customHeight="1">
      <c r="B49" s="265"/>
      <c r="C49" s="283"/>
      <c r="D49" s="275"/>
      <c r="E49" s="268"/>
    </row>
    <row r="50" spans="2:5" s="269" customFormat="1" ht="12.75" customHeight="1">
      <c r="B50" s="265"/>
      <c r="C50" s="283"/>
      <c r="D50" s="275"/>
      <c r="E50" s="268"/>
    </row>
    <row r="51" spans="2:5" s="269" customFormat="1" ht="12.75" customHeight="1">
      <c r="B51" s="265" t="s">
        <v>310</v>
      </c>
      <c r="C51" s="277"/>
      <c r="D51" s="267"/>
      <c r="E51" s="268"/>
    </row>
    <row r="52" spans="2:5" s="269" customFormat="1" ht="12.75" customHeight="1">
      <c r="B52" s="265"/>
      <c r="C52" s="277"/>
      <c r="D52" s="267"/>
      <c r="E52" s="268"/>
    </row>
    <row r="53" spans="2:5" s="269" customFormat="1" ht="12.75" customHeight="1">
      <c r="B53" s="271" t="s">
        <v>347</v>
      </c>
      <c r="C53" s="277"/>
      <c r="D53" s="267"/>
      <c r="E53" s="268"/>
    </row>
    <row r="54" spans="2:5" s="269" customFormat="1" ht="12.75" customHeight="1">
      <c r="B54" s="265"/>
      <c r="C54" s="277"/>
      <c r="D54" s="267"/>
      <c r="E54" s="268"/>
    </row>
    <row r="55" spans="2:5" s="269" customFormat="1" ht="12.75" customHeight="1">
      <c r="B55" s="271" t="s">
        <v>312</v>
      </c>
      <c r="C55" s="273">
        <v>1</v>
      </c>
      <c r="D55" s="267" t="s">
        <v>99</v>
      </c>
      <c r="E55" s="268"/>
    </row>
    <row r="56" spans="2:5" s="269" customFormat="1" ht="12.75" customHeight="1">
      <c r="B56" s="271" t="s">
        <v>302</v>
      </c>
      <c r="C56" s="291">
        <v>0.5</v>
      </c>
      <c r="D56" s="267" t="s">
        <v>114</v>
      </c>
      <c r="E56" s="268"/>
    </row>
    <row r="57" spans="2:5" s="269" customFormat="1" ht="12.75" customHeight="1">
      <c r="B57" s="271" t="s">
        <v>313</v>
      </c>
      <c r="C57" s="273">
        <v>1</v>
      </c>
      <c r="D57" s="267" t="s">
        <v>304</v>
      </c>
      <c r="E57" s="268"/>
    </row>
    <row r="58" spans="2:5" s="269" customFormat="1" ht="12.75" customHeight="1">
      <c r="B58" s="271" t="s">
        <v>235</v>
      </c>
      <c r="C58" s="277">
        <f>(C55*C56*C57)</f>
        <v>0.5</v>
      </c>
      <c r="D58" s="271" t="s">
        <v>114</v>
      </c>
      <c r="E58" s="268"/>
    </row>
    <row r="59" spans="2:5" s="269" customFormat="1" ht="12.75" customHeight="1">
      <c r="B59" s="271"/>
      <c r="C59" s="277"/>
      <c r="D59" s="267"/>
      <c r="E59" s="268"/>
    </row>
    <row r="60" spans="2:5" s="269" customFormat="1" ht="12.75" customHeight="1">
      <c r="B60" s="325" t="s">
        <v>348</v>
      </c>
      <c r="C60" s="330">
        <f>(C58)</f>
        <v>0.5</v>
      </c>
      <c r="D60" s="327" t="str">
        <f>D58</f>
        <v>h</v>
      </c>
      <c r="E60" s="328">
        <v>88251</v>
      </c>
    </row>
    <row r="61" spans="2:5" s="269" customFormat="1" ht="12.75" customHeight="1">
      <c r="B61" s="265"/>
      <c r="C61" s="283"/>
      <c r="D61" s="275"/>
      <c r="E61" s="268"/>
    </row>
    <row r="62" spans="2:5" s="269" customFormat="1" ht="12.75" customHeight="1">
      <c r="B62" s="265"/>
      <c r="C62" s="283"/>
      <c r="D62" s="275"/>
      <c r="E62" s="268"/>
    </row>
    <row r="63" spans="2:5" s="269" customFormat="1" ht="12.75" customHeight="1">
      <c r="B63" s="271" t="s">
        <v>349</v>
      </c>
      <c r="C63" s="277"/>
      <c r="D63" s="267"/>
      <c r="E63" s="268"/>
    </row>
    <row r="64" spans="2:5" s="269" customFormat="1" ht="12.75" customHeight="1">
      <c r="B64" s="265"/>
      <c r="C64" s="277"/>
      <c r="D64" s="267"/>
      <c r="E64" s="268"/>
    </row>
    <row r="65" spans="2:5" s="269" customFormat="1" ht="12.75" customHeight="1">
      <c r="B65" s="271" t="s">
        <v>312</v>
      </c>
      <c r="C65" s="273">
        <v>1</v>
      </c>
      <c r="D65" s="267" t="s">
        <v>99</v>
      </c>
      <c r="E65" s="268"/>
    </row>
    <row r="66" spans="2:5" s="269" customFormat="1" ht="12.75" customHeight="1">
      <c r="B66" s="271" t="s">
        <v>302</v>
      </c>
      <c r="C66" s="277">
        <v>0.3</v>
      </c>
      <c r="D66" s="267" t="s">
        <v>114</v>
      </c>
      <c r="E66" s="268"/>
    </row>
    <row r="67" spans="2:5" s="269" customFormat="1" ht="12.75" customHeight="1">
      <c r="B67" s="271" t="s">
        <v>313</v>
      </c>
      <c r="C67" s="273">
        <v>1</v>
      </c>
      <c r="D67" s="267" t="s">
        <v>304</v>
      </c>
      <c r="E67" s="268"/>
    </row>
    <row r="68" spans="2:5" s="269" customFormat="1" ht="12.75" customHeight="1">
      <c r="B68" s="271" t="s">
        <v>235</v>
      </c>
      <c r="C68" s="277">
        <f>(C65*C66*C67)</f>
        <v>0.3</v>
      </c>
      <c r="D68" s="271" t="s">
        <v>114</v>
      </c>
      <c r="E68" s="268"/>
    </row>
    <row r="69" spans="2:5" s="269" customFormat="1" ht="12.75" customHeight="1">
      <c r="B69" s="271"/>
      <c r="C69" s="277"/>
      <c r="D69" s="267"/>
      <c r="E69" s="268"/>
    </row>
    <row r="70" spans="2:5" s="269" customFormat="1" ht="12.75" customHeight="1">
      <c r="B70" s="325" t="s">
        <v>350</v>
      </c>
      <c r="C70" s="330">
        <f>(C68)</f>
        <v>0.3</v>
      </c>
      <c r="D70" s="327" t="str">
        <f>D68</f>
        <v>h</v>
      </c>
      <c r="E70" s="328">
        <v>88315</v>
      </c>
    </row>
    <row r="71" spans="2:5" s="269" customFormat="1" ht="12.75" customHeight="1">
      <c r="B71" s="265"/>
      <c r="C71" s="283"/>
      <c r="D71" s="275"/>
      <c r="E71" s="268"/>
    </row>
    <row r="72" spans="2:5" s="269" customFormat="1" ht="12.75" customHeight="1">
      <c r="B72" s="265"/>
      <c r="C72" s="283"/>
      <c r="D72" s="275"/>
      <c r="E72" s="268"/>
    </row>
    <row r="73" spans="2:5" s="269" customFormat="1" ht="12.75" customHeight="1">
      <c r="B73" s="271" t="s">
        <v>335</v>
      </c>
      <c r="C73" s="277"/>
      <c r="D73" s="267"/>
      <c r="E73" s="268"/>
    </row>
    <row r="74" spans="2:5" s="269" customFormat="1" ht="12.75" customHeight="1">
      <c r="B74" s="265"/>
      <c r="C74" s="277"/>
      <c r="D74" s="267"/>
      <c r="E74" s="268"/>
    </row>
    <row r="75" spans="2:5" s="269" customFormat="1" ht="12.75" customHeight="1">
      <c r="B75" s="271" t="s">
        <v>312</v>
      </c>
      <c r="C75" s="273">
        <v>1</v>
      </c>
      <c r="D75" s="267" t="s">
        <v>99</v>
      </c>
      <c r="E75" s="268"/>
    </row>
    <row r="76" spans="2:5" s="269" customFormat="1" ht="12.75" customHeight="1">
      <c r="B76" s="271" t="s">
        <v>302</v>
      </c>
      <c r="C76" s="277">
        <v>0.5</v>
      </c>
      <c r="D76" s="267" t="s">
        <v>114</v>
      </c>
      <c r="E76" s="268"/>
    </row>
    <row r="77" spans="2:5" s="269" customFormat="1" ht="12.75" customHeight="1">
      <c r="B77" s="271" t="s">
        <v>313</v>
      </c>
      <c r="C77" s="273">
        <v>1</v>
      </c>
      <c r="D77" s="267" t="s">
        <v>304</v>
      </c>
      <c r="E77" s="268"/>
    </row>
    <row r="78" spans="2:5" s="269" customFormat="1" ht="12.75" customHeight="1">
      <c r="B78" s="271" t="s">
        <v>235</v>
      </c>
      <c r="C78" s="277">
        <f>(C75*C76*C77)</f>
        <v>0.5</v>
      </c>
      <c r="D78" s="271" t="s">
        <v>114</v>
      </c>
      <c r="E78" s="268"/>
    </row>
    <row r="79" spans="2:5" s="269" customFormat="1" ht="12.75" customHeight="1">
      <c r="B79" s="271"/>
      <c r="C79" s="277"/>
      <c r="D79" s="267"/>
      <c r="E79" s="268"/>
    </row>
    <row r="80" spans="2:5" s="269" customFormat="1" ht="12.75" customHeight="1">
      <c r="B80" s="325" t="s">
        <v>336</v>
      </c>
      <c r="C80" s="330">
        <f>(C78)</f>
        <v>0.5</v>
      </c>
      <c r="D80" s="327" t="str">
        <f>D78</f>
        <v>h</v>
      </c>
      <c r="E80" s="328">
        <v>88325</v>
      </c>
    </row>
    <row r="81" spans="2:5" s="269" customFormat="1" ht="12.75" customHeight="1">
      <c r="B81" s="265"/>
      <c r="C81" s="283"/>
      <c r="D81" s="275"/>
      <c r="E81" s="268"/>
    </row>
    <row r="82" spans="2:5" s="269" customFormat="1" ht="12.75" customHeight="1">
      <c r="B82" s="265"/>
      <c r="C82" s="283"/>
      <c r="D82" s="275"/>
      <c r="E82" s="268"/>
    </row>
  </sheetData>
  <mergeCells count="2">
    <mergeCell ref="B2:D2"/>
    <mergeCell ref="B3:D3"/>
  </mergeCells>
  <printOptions horizontalCentered="1"/>
  <pageMargins left="0.78740157480314965" right="0.43307086614173229" top="0.98425196850393704" bottom="0.78740157480314965" header="0.39370078740157483" footer="0.39370078740157483"/>
  <pageSetup paperSize="9" orientation="portrait" r:id="rId1"/>
  <headerFooter scaleWithDoc="0">
    <oddHeader>&amp;L&amp;"Book Antiqua,Negrito"&amp;10Rev-2&amp;C&amp;"Book Antiqua,Negrito"&amp;10Terceira Etapa&amp;R&amp;G</oddHeader>
    <oddFooter>&amp;L&amp;"Arial,Negrito"&amp;10CTR 464&amp;C&amp;"Arial,Negrito"&amp;10B.&amp;P&amp;R&amp;"Arial,Itálico"&amp;10Origem: 408-Orçamento_Rel 10</oddFooter>
  </headerFooter>
  <rowBreaks count="1" manualBreakCount="1">
    <brk id="50"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39997558519241921"/>
  </sheetPr>
  <dimension ref="A2:AMK20"/>
  <sheetViews>
    <sheetView showZeros="0" zoomScaleNormal="100" workbookViewId="0">
      <selection activeCell="H6" sqref="H6"/>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1" width="9.140625" style="164"/>
    <col min="12" max="13" width="11.140625" style="164" customWidth="1"/>
    <col min="14" max="250" width="9.140625" style="164"/>
    <col min="251" max="251" width="36.85546875" style="164" customWidth="1"/>
    <col min="252" max="252" width="5.85546875" style="164" customWidth="1"/>
    <col min="253" max="253" width="33.140625" style="164" customWidth="1"/>
    <col min="254" max="254" width="8" style="164" customWidth="1"/>
    <col min="255" max="255" width="5.7109375" style="164" customWidth="1"/>
    <col min="256" max="256" width="6.85546875" style="164" customWidth="1"/>
    <col min="257" max="257" width="10.140625" style="164" customWidth="1"/>
    <col min="258" max="258" width="10.42578125" style="164" customWidth="1"/>
    <col min="259" max="259" width="10.5703125" style="164" customWidth="1"/>
    <col min="260" max="261" width="9.140625" style="164"/>
    <col min="262" max="262" width="9" style="164" customWidth="1"/>
    <col min="263" max="506" width="9.140625" style="164"/>
    <col min="507" max="507" width="36.85546875" style="164" customWidth="1"/>
    <col min="508" max="508" width="5.85546875" style="164" customWidth="1"/>
    <col min="509" max="509" width="33.140625" style="164" customWidth="1"/>
    <col min="510" max="510" width="8" style="164" customWidth="1"/>
    <col min="511" max="511" width="5.7109375" style="164" customWidth="1"/>
    <col min="512" max="512" width="6.85546875" style="164" customWidth="1"/>
    <col min="513" max="513" width="10.140625" style="164" customWidth="1"/>
    <col min="514" max="514" width="10.42578125" style="164" customWidth="1"/>
    <col min="515" max="515" width="10.5703125" style="164" customWidth="1"/>
    <col min="516" max="517" width="9.140625" style="164"/>
    <col min="518" max="518" width="9" style="164" customWidth="1"/>
    <col min="519" max="762" width="9.140625" style="164"/>
    <col min="763" max="763" width="36.85546875" style="164" customWidth="1"/>
    <col min="764" max="764" width="5.85546875" style="164" customWidth="1"/>
    <col min="765" max="765" width="33.140625" style="164" customWidth="1"/>
    <col min="766" max="766" width="8" style="164" customWidth="1"/>
    <col min="767" max="767" width="5.7109375" style="164" customWidth="1"/>
    <col min="768" max="768" width="6.85546875" style="164" customWidth="1"/>
    <col min="769" max="769" width="10.140625" style="164" customWidth="1"/>
    <col min="770" max="770" width="10.42578125" style="164" customWidth="1"/>
    <col min="771" max="771" width="10.5703125" style="164" customWidth="1"/>
    <col min="772" max="773" width="9.140625" style="164"/>
    <col min="774" max="774" width="9" style="164" customWidth="1"/>
    <col min="775" max="1018" width="9.140625" style="164"/>
    <col min="1019" max="1019" width="36.85546875" style="164" customWidth="1"/>
    <col min="1020" max="1020" width="5.85546875" style="164" customWidth="1"/>
    <col min="1021" max="1021" width="33.140625" style="164" customWidth="1"/>
    <col min="1022" max="1022" width="8" style="164" customWidth="1"/>
    <col min="1023" max="1023" width="5.7109375" style="164" customWidth="1"/>
    <col min="1024" max="1024" width="6.85546875" style="164" customWidth="1"/>
    <col min="1025" max="1025" width="10.140625" style="164" customWidth="1"/>
    <col min="1026" max="16384" width="9.140625" style="168"/>
  </cols>
  <sheetData>
    <row r="2" spans="2:14">
      <c r="B2" s="146"/>
      <c r="C2" s="146"/>
      <c r="D2" s="422"/>
      <c r="E2" s="422"/>
      <c r="F2" s="422"/>
      <c r="G2" s="423"/>
      <c r="H2" s="422"/>
      <c r="I2" s="146"/>
    </row>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132</v>
      </c>
      <c r="D7" s="142"/>
      <c r="E7" s="142"/>
      <c r="F7" s="143"/>
      <c r="G7" s="142"/>
      <c r="H7" s="144"/>
      <c r="I7" s="145"/>
    </row>
    <row r="8" spans="2:14" s="140" customFormat="1" ht="31.5" customHeight="1">
      <c r="B8" s="146"/>
      <c r="C8" s="499" t="s">
        <v>21</v>
      </c>
      <c r="D8" s="499"/>
      <c r="E8" s="499"/>
      <c r="F8" s="499"/>
      <c r="G8" s="499"/>
      <c r="H8" s="499"/>
      <c r="I8" s="499"/>
    </row>
    <row r="9" spans="2:14" s="140" customFormat="1" ht="12.75" customHeight="1">
      <c r="B9" s="147"/>
      <c r="C9" s="147"/>
      <c r="D9" s="148"/>
      <c r="E9" s="148"/>
      <c r="F9" s="148"/>
      <c r="G9" s="148"/>
      <c r="H9" s="147"/>
      <c r="I9" s="147"/>
      <c r="J9" s="149"/>
    </row>
    <row r="10" spans="2:14" s="140" customFormat="1" ht="12.75" customHeight="1">
      <c r="B10" s="208" t="s">
        <v>131</v>
      </c>
      <c r="C10" s="208" t="s">
        <v>23</v>
      </c>
      <c r="D10" s="148"/>
      <c r="E10" s="148"/>
      <c r="F10" s="148"/>
      <c r="G10" s="148"/>
      <c r="H10" s="147"/>
      <c r="I10" s="147"/>
      <c r="J10" s="149"/>
    </row>
    <row r="11" spans="2:14" s="140" customFormat="1" ht="12.75" customHeight="1">
      <c r="B11" s="150"/>
      <c r="C11" s="150"/>
      <c r="D11" s="151"/>
      <c r="E11" s="151"/>
      <c r="F11" s="151"/>
      <c r="G11" s="151"/>
      <c r="H11" s="150"/>
      <c r="I11" s="150"/>
      <c r="J11" s="149"/>
    </row>
    <row r="12" spans="2:14" s="140" customFormat="1" ht="25.5" customHeight="1">
      <c r="B12" s="152" t="s">
        <v>9</v>
      </c>
      <c r="C12" s="152" t="s">
        <v>10</v>
      </c>
      <c r="D12" s="153" t="s">
        <v>14</v>
      </c>
      <c r="E12" s="153" t="s">
        <v>15</v>
      </c>
      <c r="F12" s="152" t="s">
        <v>16</v>
      </c>
      <c r="G12" s="152" t="s">
        <v>17</v>
      </c>
      <c r="H12" s="153" t="s">
        <v>112</v>
      </c>
      <c r="I12" s="153" t="s">
        <v>113</v>
      </c>
      <c r="J12" s="149"/>
    </row>
    <row r="13" spans="2:14" s="146" customFormat="1" ht="25.5">
      <c r="B13" s="209">
        <v>1</v>
      </c>
      <c r="C13" s="424" t="s">
        <v>160</v>
      </c>
      <c r="D13" s="425">
        <v>88267</v>
      </c>
      <c r="E13" s="425" t="s">
        <v>42</v>
      </c>
      <c r="F13" s="426" t="s">
        <v>114</v>
      </c>
      <c r="G13" s="427">
        <v>8</v>
      </c>
      <c r="H13" s="210">
        <v>34.68</v>
      </c>
      <c r="I13" s="210">
        <f>ROUND(G13*H13,2)</f>
        <v>277.44</v>
      </c>
      <c r="N13" s="154"/>
    </row>
    <row r="14" spans="2:14" s="146" customFormat="1" ht="38.25">
      <c r="B14" s="209">
        <f>B13+1</f>
        <v>2</v>
      </c>
      <c r="C14" s="424" t="s">
        <v>161</v>
      </c>
      <c r="D14" s="425">
        <v>88248</v>
      </c>
      <c r="E14" s="425" t="s">
        <v>42</v>
      </c>
      <c r="F14" s="426" t="s">
        <v>114</v>
      </c>
      <c r="G14" s="427">
        <v>16</v>
      </c>
      <c r="H14" s="210">
        <v>28.97</v>
      </c>
      <c r="I14" s="210">
        <f>ROUND(G14*H14,2)</f>
        <v>463.52</v>
      </c>
    </row>
    <row r="15" spans="2:14" s="140" customFormat="1" ht="12.75" customHeight="1">
      <c r="B15" s="155"/>
      <c r="C15" s="156"/>
      <c r="D15" s="155"/>
      <c r="E15" s="155"/>
      <c r="F15" s="157"/>
      <c r="G15" s="158"/>
      <c r="H15" s="159"/>
      <c r="I15" s="160"/>
      <c r="J15" s="149"/>
    </row>
    <row r="16" spans="2:14" s="140" customFormat="1" ht="12.75" customHeight="1">
      <c r="B16" s="156"/>
      <c r="D16" s="161"/>
      <c r="E16" s="161"/>
      <c r="F16" s="161"/>
      <c r="G16" s="157"/>
      <c r="H16" s="162" t="s">
        <v>115</v>
      </c>
      <c r="I16" s="163">
        <f>SUM(I13:I15)</f>
        <v>740.96</v>
      </c>
      <c r="J16" s="149"/>
    </row>
    <row r="18" spans="2:8" customFormat="1">
      <c r="B18" s="97"/>
      <c r="C18" s="97"/>
      <c r="D18" s="97"/>
      <c r="E18" s="97"/>
      <c r="F18" s="97"/>
      <c r="G18" s="97"/>
      <c r="H18" s="97"/>
    </row>
    <row r="19" spans="2:8" customFormat="1">
      <c r="B19" s="97"/>
      <c r="C19" s="97"/>
      <c r="D19" s="97"/>
      <c r="E19" s="97"/>
      <c r="F19" s="97"/>
      <c r="G19" s="97"/>
      <c r="H19" s="97"/>
    </row>
    <row r="20" spans="2:8" customFormat="1">
      <c r="B20" s="97"/>
      <c r="C20" s="97"/>
      <c r="D20" s="97"/>
      <c r="E20" s="97"/>
      <c r="F20" s="97"/>
      <c r="G20" s="97"/>
      <c r="H20" s="97"/>
    </row>
  </sheetData>
  <mergeCells count="2">
    <mergeCell ref="B3:I3"/>
    <mergeCell ref="C8:I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39997558519241921"/>
  </sheetPr>
  <dimension ref="A3:AMK19"/>
  <sheetViews>
    <sheetView showZeros="0" zoomScaleNormal="100" workbookViewId="0">
      <selection activeCell="H6" sqref="H6"/>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1" width="9.140625" style="164"/>
    <col min="12" max="13" width="11.140625" style="164" customWidth="1"/>
    <col min="14" max="250" width="9.140625" style="164"/>
    <col min="251" max="251" width="36.85546875" style="164" customWidth="1"/>
    <col min="252" max="252" width="5.85546875" style="164" customWidth="1"/>
    <col min="253" max="253" width="33.140625" style="164" customWidth="1"/>
    <col min="254" max="254" width="8" style="164" customWidth="1"/>
    <col min="255" max="255" width="5.7109375" style="164" customWidth="1"/>
    <col min="256" max="256" width="6.85546875" style="164" customWidth="1"/>
    <col min="257" max="257" width="10.140625" style="164" customWidth="1"/>
    <col min="258" max="258" width="10.42578125" style="164" customWidth="1"/>
    <col min="259" max="259" width="10.5703125" style="164" customWidth="1"/>
    <col min="260" max="261" width="9.140625" style="164"/>
    <col min="262" max="262" width="9" style="164" customWidth="1"/>
    <col min="263" max="506" width="9.140625" style="164"/>
    <col min="507" max="507" width="36.85546875" style="164" customWidth="1"/>
    <col min="508" max="508" width="5.85546875" style="164" customWidth="1"/>
    <col min="509" max="509" width="33.140625" style="164" customWidth="1"/>
    <col min="510" max="510" width="8" style="164" customWidth="1"/>
    <col min="511" max="511" width="5.7109375" style="164" customWidth="1"/>
    <col min="512" max="512" width="6.85546875" style="164" customWidth="1"/>
    <col min="513" max="513" width="10.140625" style="164" customWidth="1"/>
    <col min="514" max="514" width="10.42578125" style="164" customWidth="1"/>
    <col min="515" max="515" width="10.5703125" style="164" customWidth="1"/>
    <col min="516" max="517" width="9.140625" style="164"/>
    <col min="518" max="518" width="9" style="164" customWidth="1"/>
    <col min="519" max="762" width="9.140625" style="164"/>
    <col min="763" max="763" width="36.85546875" style="164" customWidth="1"/>
    <col min="764" max="764" width="5.85546875" style="164" customWidth="1"/>
    <col min="765" max="765" width="33.140625" style="164" customWidth="1"/>
    <col min="766" max="766" width="8" style="164" customWidth="1"/>
    <col min="767" max="767" width="5.7109375" style="164" customWidth="1"/>
    <col min="768" max="768" width="6.85546875" style="164" customWidth="1"/>
    <col min="769" max="769" width="10.140625" style="164" customWidth="1"/>
    <col min="770" max="770" width="10.42578125" style="164" customWidth="1"/>
    <col min="771" max="771" width="10.5703125" style="164" customWidth="1"/>
    <col min="772" max="773" width="9.140625" style="164"/>
    <col min="774" max="774" width="9" style="164" customWidth="1"/>
    <col min="775" max="1018" width="9.140625" style="164"/>
    <col min="1019" max="1019" width="36.85546875" style="164" customWidth="1"/>
    <col min="1020" max="1020" width="5.85546875" style="164" customWidth="1"/>
    <col min="1021" max="1021" width="33.140625" style="164" customWidth="1"/>
    <col min="1022" max="1022" width="8" style="164" customWidth="1"/>
    <col min="1023" max="1023" width="5.7109375" style="164" customWidth="1"/>
    <col min="1024" max="1024" width="6.85546875" style="164" customWidth="1"/>
    <col min="1025" max="1025" width="10.140625" style="164" customWidth="1"/>
    <col min="1026" max="16384" width="9.140625" style="168"/>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133</v>
      </c>
      <c r="D7" s="142"/>
      <c r="E7" s="142"/>
      <c r="F7" s="143"/>
      <c r="G7" s="142"/>
      <c r="H7" s="144"/>
      <c r="I7" s="145"/>
    </row>
    <row r="8" spans="2:14" s="140" customFormat="1" ht="31.5" customHeight="1">
      <c r="B8" s="146"/>
      <c r="C8" s="499" t="s">
        <v>140</v>
      </c>
      <c r="D8" s="499"/>
      <c r="E8" s="499"/>
      <c r="F8" s="499"/>
      <c r="G8" s="499"/>
      <c r="H8" s="499"/>
      <c r="I8" s="499"/>
    </row>
    <row r="9" spans="2:14" s="140" customFormat="1" ht="12.75" customHeight="1">
      <c r="B9" s="147"/>
      <c r="C9" s="147"/>
      <c r="D9" s="148"/>
      <c r="E9" s="148"/>
      <c r="F9" s="148"/>
      <c r="G9" s="148"/>
      <c r="H9" s="147"/>
      <c r="I9" s="147"/>
      <c r="J9" s="149"/>
    </row>
    <row r="10" spans="2:14" s="140" customFormat="1" ht="12.75" customHeight="1">
      <c r="B10" s="208" t="s">
        <v>131</v>
      </c>
      <c r="C10" s="208" t="s">
        <v>23</v>
      </c>
      <c r="D10" s="148"/>
      <c r="E10" s="148"/>
      <c r="F10" s="148"/>
      <c r="G10" s="148"/>
      <c r="H10" s="147"/>
      <c r="I10" s="147"/>
      <c r="J10" s="149"/>
    </row>
    <row r="11" spans="2:14" s="140" customFormat="1" ht="12.75" customHeight="1">
      <c r="B11" s="150"/>
      <c r="C11" s="150"/>
      <c r="D11" s="151"/>
      <c r="E11" s="151"/>
      <c r="F11" s="151"/>
      <c r="G11" s="151"/>
      <c r="H11" s="150"/>
      <c r="I11" s="150"/>
      <c r="J11" s="149"/>
    </row>
    <row r="12" spans="2:14" s="140" customFormat="1" ht="25.5" customHeight="1">
      <c r="B12" s="152" t="s">
        <v>9</v>
      </c>
      <c r="C12" s="152" t="s">
        <v>10</v>
      </c>
      <c r="D12" s="153" t="s">
        <v>14</v>
      </c>
      <c r="E12" s="153" t="s">
        <v>15</v>
      </c>
      <c r="F12" s="152" t="s">
        <v>16</v>
      </c>
      <c r="G12" s="152" t="s">
        <v>17</v>
      </c>
      <c r="H12" s="153" t="s">
        <v>112</v>
      </c>
      <c r="I12" s="153" t="s">
        <v>113</v>
      </c>
      <c r="J12" s="149"/>
    </row>
    <row r="13" spans="2:14" s="146" customFormat="1" ht="25.5">
      <c r="B13" s="209">
        <v>1</v>
      </c>
      <c r="C13" s="424" t="s">
        <v>157</v>
      </c>
      <c r="D13" s="425">
        <v>88315</v>
      </c>
      <c r="E13" s="425" t="s">
        <v>42</v>
      </c>
      <c r="F13" s="426" t="s">
        <v>114</v>
      </c>
      <c r="G13" s="427">
        <v>8</v>
      </c>
      <c r="H13" s="210">
        <v>32.15</v>
      </c>
      <c r="I13" s="210">
        <f>ROUND(G13*H13,2)</f>
        <v>257.2</v>
      </c>
      <c r="N13" s="154"/>
    </row>
    <row r="14" spans="2:14" s="146" customFormat="1" ht="25.5">
      <c r="B14" s="209">
        <f>B13+1</f>
        <v>2</v>
      </c>
      <c r="C14" s="424" t="s">
        <v>142</v>
      </c>
      <c r="D14" s="425">
        <v>88316</v>
      </c>
      <c r="E14" s="425" t="s">
        <v>42</v>
      </c>
      <c r="F14" s="426" t="s">
        <v>114</v>
      </c>
      <c r="G14" s="427">
        <v>8</v>
      </c>
      <c r="H14" s="210">
        <v>27.32</v>
      </c>
      <c r="I14" s="210">
        <f>ROUND(G14*H14,2)</f>
        <v>218.56</v>
      </c>
    </row>
    <row r="15" spans="2:14" s="140" customFormat="1" ht="12.75" customHeight="1">
      <c r="B15" s="155"/>
      <c r="C15" s="156"/>
      <c r="D15" s="155"/>
      <c r="E15" s="155"/>
      <c r="F15" s="157"/>
      <c r="G15" s="158"/>
      <c r="H15" s="159"/>
      <c r="I15" s="160"/>
      <c r="J15" s="149"/>
    </row>
    <row r="16" spans="2:14" s="140" customFormat="1" ht="12.75" customHeight="1">
      <c r="B16" s="156"/>
      <c r="D16" s="161"/>
      <c r="E16" s="161"/>
      <c r="F16" s="161"/>
      <c r="G16" s="157"/>
      <c r="H16" s="162" t="s">
        <v>115</v>
      </c>
      <c r="I16" s="163">
        <f>SUM(I13:I15)</f>
        <v>475.76</v>
      </c>
      <c r="J16" s="149"/>
    </row>
    <row r="18" spans="1:8" customFormat="1">
      <c r="A18" s="96"/>
      <c r="B18" s="96"/>
      <c r="C18" s="96"/>
      <c r="D18" s="96"/>
      <c r="E18" s="96"/>
      <c r="F18" s="96"/>
      <c r="G18" s="96"/>
      <c r="H18" s="96"/>
    </row>
    <row r="19" spans="1:8" customFormat="1">
      <c r="B19" s="97"/>
      <c r="C19" s="97"/>
      <c r="D19" s="97"/>
      <c r="E19" s="97"/>
      <c r="F19" s="97"/>
      <c r="G19" s="97"/>
      <c r="H19" s="97"/>
    </row>
  </sheetData>
  <mergeCells count="2">
    <mergeCell ref="B3:I3"/>
    <mergeCell ref="C8:I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3:AMK22"/>
  <sheetViews>
    <sheetView showZeros="0" zoomScaleNormal="100" workbookViewId="0">
      <selection activeCell="H6" sqref="H6"/>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1" width="9.140625" style="164"/>
    <col min="12" max="13" width="11.140625" style="164" customWidth="1"/>
    <col min="14" max="250" width="9.140625" style="164"/>
    <col min="251" max="251" width="36.85546875" style="164" customWidth="1"/>
    <col min="252" max="252" width="5.85546875" style="164" customWidth="1"/>
    <col min="253" max="253" width="33.140625" style="164" customWidth="1"/>
    <col min="254" max="254" width="8" style="164" customWidth="1"/>
    <col min="255" max="255" width="5.7109375" style="164" customWidth="1"/>
    <col min="256" max="256" width="6.85546875" style="164" customWidth="1"/>
    <col min="257" max="257" width="10.140625" style="164" customWidth="1"/>
    <col min="258" max="258" width="10.42578125" style="164" customWidth="1"/>
    <col min="259" max="259" width="10.5703125" style="164" customWidth="1"/>
    <col min="260" max="261" width="9.140625" style="164"/>
    <col min="262" max="262" width="9" style="164" customWidth="1"/>
    <col min="263" max="506" width="9.140625" style="164"/>
    <col min="507" max="507" width="36.85546875" style="164" customWidth="1"/>
    <col min="508" max="508" width="5.85546875" style="164" customWidth="1"/>
    <col min="509" max="509" width="33.140625" style="164" customWidth="1"/>
    <col min="510" max="510" width="8" style="164" customWidth="1"/>
    <col min="511" max="511" width="5.7109375" style="164" customWidth="1"/>
    <col min="512" max="512" width="6.85546875" style="164" customWidth="1"/>
    <col min="513" max="513" width="10.140625" style="164" customWidth="1"/>
    <col min="514" max="514" width="10.42578125" style="164" customWidth="1"/>
    <col min="515" max="515" width="10.5703125" style="164" customWidth="1"/>
    <col min="516" max="517" width="9.140625" style="164"/>
    <col min="518" max="518" width="9" style="164" customWidth="1"/>
    <col min="519" max="762" width="9.140625" style="164"/>
    <col min="763" max="763" width="36.85546875" style="164" customWidth="1"/>
    <col min="764" max="764" width="5.85546875" style="164" customWidth="1"/>
    <col min="765" max="765" width="33.140625" style="164" customWidth="1"/>
    <col min="766" max="766" width="8" style="164" customWidth="1"/>
    <col min="767" max="767" width="5.7109375" style="164" customWidth="1"/>
    <col min="768" max="768" width="6.85546875" style="164" customWidth="1"/>
    <col min="769" max="769" width="10.140625" style="164" customWidth="1"/>
    <col min="770" max="770" width="10.42578125" style="164" customWidth="1"/>
    <col min="771" max="771" width="10.5703125" style="164" customWidth="1"/>
    <col min="772" max="773" width="9.140625" style="164"/>
    <col min="774" max="774" width="9" style="164" customWidth="1"/>
    <col min="775" max="1018" width="9.140625" style="164"/>
    <col min="1019" max="1019" width="36.85546875" style="164" customWidth="1"/>
    <col min="1020" max="1020" width="5.85546875" style="164" customWidth="1"/>
    <col min="1021" max="1021" width="33.140625" style="164" customWidth="1"/>
    <col min="1022" max="1022" width="8" style="164" customWidth="1"/>
    <col min="1023" max="1023" width="5.7109375" style="164" customWidth="1"/>
    <col min="1024" max="1024" width="6.85546875" style="164" customWidth="1"/>
    <col min="1025" max="1025" width="10.140625" style="164" customWidth="1"/>
    <col min="1026" max="16384" width="9.140625" style="168"/>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134</v>
      </c>
      <c r="D7" s="142"/>
      <c r="E7" s="142"/>
      <c r="F7" s="143"/>
      <c r="G7" s="142"/>
      <c r="H7" s="144"/>
      <c r="I7" s="145"/>
    </row>
    <row r="8" spans="2:14" s="140" customFormat="1" ht="31.5" customHeight="1">
      <c r="B8" s="146"/>
      <c r="C8" s="499" t="s">
        <v>39</v>
      </c>
      <c r="D8" s="499"/>
      <c r="E8" s="499"/>
      <c r="F8" s="499"/>
      <c r="G8" s="499"/>
      <c r="H8" s="499"/>
      <c r="I8" s="499"/>
    </row>
    <row r="9" spans="2:14" s="140" customFormat="1" ht="12.75" customHeight="1">
      <c r="B9" s="147"/>
      <c r="C9" s="147"/>
      <c r="D9" s="148"/>
      <c r="E9" s="148"/>
      <c r="F9" s="148"/>
      <c r="G9" s="148"/>
      <c r="H9" s="147"/>
      <c r="I9" s="147"/>
      <c r="J9" s="149"/>
    </row>
    <row r="10" spans="2:14" s="140" customFormat="1" ht="12.75" customHeight="1">
      <c r="B10" s="208" t="s">
        <v>131</v>
      </c>
      <c r="C10" s="208" t="s">
        <v>40</v>
      </c>
      <c r="D10" s="148"/>
      <c r="E10" s="148"/>
      <c r="F10" s="148"/>
      <c r="G10" s="148"/>
      <c r="H10" s="147"/>
      <c r="I10" s="147"/>
      <c r="J10" s="149"/>
    </row>
    <row r="11" spans="2:14" s="140" customFormat="1" ht="12.75" customHeight="1">
      <c r="B11" s="150"/>
      <c r="C11" s="150"/>
      <c r="D11" s="151"/>
      <c r="E11" s="151"/>
      <c r="F11" s="151"/>
      <c r="G11" s="151"/>
      <c r="H11" s="150"/>
      <c r="I11" s="150"/>
      <c r="J11" s="149"/>
    </row>
    <row r="12" spans="2:14" s="140" customFormat="1" ht="25.5" customHeight="1">
      <c r="B12" s="152" t="s">
        <v>9</v>
      </c>
      <c r="C12" s="152" t="s">
        <v>10</v>
      </c>
      <c r="D12" s="153" t="s">
        <v>14</v>
      </c>
      <c r="E12" s="153" t="s">
        <v>15</v>
      </c>
      <c r="F12" s="152" t="s">
        <v>16</v>
      </c>
      <c r="G12" s="152" t="s">
        <v>17</v>
      </c>
      <c r="H12" s="153" t="s">
        <v>112</v>
      </c>
      <c r="I12" s="153" t="s">
        <v>113</v>
      </c>
      <c r="J12" s="149"/>
    </row>
    <row r="13" spans="2:14" s="146" customFormat="1" ht="25.5">
      <c r="B13" s="209">
        <v>1</v>
      </c>
      <c r="C13" s="424" t="s">
        <v>116</v>
      </c>
      <c r="D13" s="425">
        <v>660</v>
      </c>
      <c r="E13" s="425" t="s">
        <v>42</v>
      </c>
      <c r="F13" s="426" t="s">
        <v>99</v>
      </c>
      <c r="G13" s="427">
        <v>5</v>
      </c>
      <c r="H13" s="210">
        <v>3.47</v>
      </c>
      <c r="I13" s="210">
        <f>ROUND(G13*H13,2)</f>
        <v>17.350000000000001</v>
      </c>
    </row>
    <row r="14" spans="2:14" s="146" customFormat="1" ht="63.75">
      <c r="B14" s="209">
        <f>B13+1</f>
        <v>2</v>
      </c>
      <c r="C14" s="424" t="s">
        <v>162</v>
      </c>
      <c r="D14" s="425">
        <v>87292</v>
      </c>
      <c r="E14" s="425" t="s">
        <v>42</v>
      </c>
      <c r="F14" s="426" t="s">
        <v>28</v>
      </c>
      <c r="G14" s="427">
        <v>8.0000000000000002E-3</v>
      </c>
      <c r="H14" s="210">
        <v>475.12</v>
      </c>
      <c r="I14" s="210">
        <f t="shared" ref="I14:I18" si="0">ROUND(G14*H14,2)</f>
        <v>3.8</v>
      </c>
      <c r="K14" s="399"/>
      <c r="N14" s="154"/>
    </row>
    <row r="15" spans="2:14" s="146" customFormat="1" ht="25.5">
      <c r="B15" s="209">
        <f t="shared" ref="B15:B18" si="1">B14+1</f>
        <v>3</v>
      </c>
      <c r="C15" s="424" t="s">
        <v>167</v>
      </c>
      <c r="D15" s="425">
        <v>92803</v>
      </c>
      <c r="E15" s="425" t="s">
        <v>42</v>
      </c>
      <c r="F15" s="426" t="s">
        <v>117</v>
      </c>
      <c r="G15" s="427">
        <v>1.234</v>
      </c>
      <c r="H15" s="210">
        <v>8.93</v>
      </c>
      <c r="I15" s="210">
        <f t="shared" si="0"/>
        <v>11.02</v>
      </c>
      <c r="N15" s="154"/>
    </row>
    <row r="16" spans="2:14" s="146" customFormat="1" ht="51">
      <c r="B16" s="209">
        <f t="shared" si="1"/>
        <v>4</v>
      </c>
      <c r="C16" s="424" t="s">
        <v>163</v>
      </c>
      <c r="D16" s="425">
        <v>90281</v>
      </c>
      <c r="E16" s="425" t="s">
        <v>42</v>
      </c>
      <c r="F16" s="426" t="s">
        <v>28</v>
      </c>
      <c r="G16" s="427">
        <v>2.1999999999999999E-2</v>
      </c>
      <c r="H16" s="210">
        <v>591.79</v>
      </c>
      <c r="I16" s="210">
        <f t="shared" si="0"/>
        <v>13.02</v>
      </c>
      <c r="K16" s="399"/>
      <c r="N16" s="154"/>
    </row>
    <row r="17" spans="2:14" s="146" customFormat="1" ht="25.5">
      <c r="B17" s="209">
        <f t="shared" si="1"/>
        <v>5</v>
      </c>
      <c r="C17" s="424" t="s">
        <v>164</v>
      </c>
      <c r="D17" s="425">
        <v>88309</v>
      </c>
      <c r="E17" s="425" t="s">
        <v>42</v>
      </c>
      <c r="F17" s="426" t="s">
        <v>114</v>
      </c>
      <c r="G17" s="427">
        <v>0.3</v>
      </c>
      <c r="H17" s="210">
        <v>31.75</v>
      </c>
      <c r="I17" s="210">
        <f t="shared" si="0"/>
        <v>9.5299999999999994</v>
      </c>
      <c r="N17" s="154"/>
    </row>
    <row r="18" spans="2:14" s="146" customFormat="1" ht="25.5">
      <c r="B18" s="209">
        <f t="shared" si="1"/>
        <v>6</v>
      </c>
      <c r="C18" s="424" t="s">
        <v>142</v>
      </c>
      <c r="D18" s="425">
        <v>88316</v>
      </c>
      <c r="E18" s="425" t="s">
        <v>42</v>
      </c>
      <c r="F18" s="426" t="s">
        <v>114</v>
      </c>
      <c r="G18" s="427">
        <v>0.15</v>
      </c>
      <c r="H18" s="210">
        <v>27.32</v>
      </c>
      <c r="I18" s="210">
        <f t="shared" si="0"/>
        <v>4.0999999999999996</v>
      </c>
    </row>
    <row r="19" spans="2:14" s="140" customFormat="1" ht="12.75" customHeight="1">
      <c r="B19" s="155"/>
      <c r="C19" s="156"/>
      <c r="D19" s="155"/>
      <c r="E19" s="155"/>
      <c r="F19" s="157"/>
      <c r="G19" s="158"/>
      <c r="H19" s="159"/>
      <c r="I19" s="160"/>
      <c r="J19" s="149"/>
    </row>
    <row r="20" spans="2:14" s="140" customFormat="1" ht="12.75" customHeight="1">
      <c r="B20" s="156"/>
      <c r="D20" s="161"/>
      <c r="E20" s="161"/>
      <c r="F20" s="161"/>
      <c r="G20" s="157"/>
      <c r="H20" s="162" t="s">
        <v>115</v>
      </c>
      <c r="I20" s="163">
        <f>SUM(I13:I19)</f>
        <v>58.82</v>
      </c>
      <c r="J20" s="149"/>
    </row>
    <row r="22" spans="2:14" customFormat="1">
      <c r="B22" s="97"/>
      <c r="C22" s="97"/>
      <c r="D22" s="97"/>
      <c r="E22" s="97"/>
      <c r="F22" s="97"/>
      <c r="G22" s="97"/>
      <c r="H22" s="97"/>
    </row>
  </sheetData>
  <mergeCells count="2">
    <mergeCell ref="B3:I3"/>
    <mergeCell ref="C8:I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39997558519241921"/>
  </sheetPr>
  <dimension ref="A3:AMK23"/>
  <sheetViews>
    <sheetView showZeros="0" zoomScaleNormal="100" workbookViewId="0">
      <selection activeCell="H6" sqref="H6"/>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1" width="9.140625" style="164"/>
    <col min="12" max="13" width="11.140625" style="164" customWidth="1"/>
    <col min="14" max="250" width="9.140625" style="164"/>
    <col min="251" max="251" width="36.85546875" style="164" customWidth="1"/>
    <col min="252" max="252" width="5.85546875" style="164" customWidth="1"/>
    <col min="253" max="253" width="33.140625" style="164" customWidth="1"/>
    <col min="254" max="254" width="8" style="164" customWidth="1"/>
    <col min="255" max="255" width="5.7109375" style="164" customWidth="1"/>
    <col min="256" max="256" width="6.85546875" style="164" customWidth="1"/>
    <col min="257" max="257" width="10.140625" style="164" customWidth="1"/>
    <col min="258" max="258" width="10.42578125" style="164" customWidth="1"/>
    <col min="259" max="259" width="10.5703125" style="164" customWidth="1"/>
    <col min="260" max="261" width="9.140625" style="164"/>
    <col min="262" max="262" width="9" style="164" customWidth="1"/>
    <col min="263" max="506" width="9.140625" style="164"/>
    <col min="507" max="507" width="36.85546875" style="164" customWidth="1"/>
    <col min="508" max="508" width="5.85546875" style="164" customWidth="1"/>
    <col min="509" max="509" width="33.140625" style="164" customWidth="1"/>
    <col min="510" max="510" width="8" style="164" customWidth="1"/>
    <col min="511" max="511" width="5.7109375" style="164" customWidth="1"/>
    <col min="512" max="512" width="6.85546875" style="164" customWidth="1"/>
    <col min="513" max="513" width="10.140625" style="164" customWidth="1"/>
    <col min="514" max="514" width="10.42578125" style="164" customWidth="1"/>
    <col min="515" max="515" width="10.5703125" style="164" customWidth="1"/>
    <col min="516" max="517" width="9.140625" style="164"/>
    <col min="518" max="518" width="9" style="164" customWidth="1"/>
    <col min="519" max="762" width="9.140625" style="164"/>
    <col min="763" max="763" width="36.85546875" style="164" customWidth="1"/>
    <col min="764" max="764" width="5.85546875" style="164" customWidth="1"/>
    <col min="765" max="765" width="33.140625" style="164" customWidth="1"/>
    <col min="766" max="766" width="8" style="164" customWidth="1"/>
    <col min="767" max="767" width="5.7109375" style="164" customWidth="1"/>
    <col min="768" max="768" width="6.85546875" style="164" customWidth="1"/>
    <col min="769" max="769" width="10.140625" style="164" customWidth="1"/>
    <col min="770" max="770" width="10.42578125" style="164" customWidth="1"/>
    <col min="771" max="771" width="10.5703125" style="164" customWidth="1"/>
    <col min="772" max="773" width="9.140625" style="164"/>
    <col min="774" max="774" width="9" style="164" customWidth="1"/>
    <col min="775" max="1018" width="9.140625" style="164"/>
    <col min="1019" max="1019" width="36.85546875" style="164" customWidth="1"/>
    <col min="1020" max="1020" width="5.85546875" style="164" customWidth="1"/>
    <col min="1021" max="1021" width="33.140625" style="164" customWidth="1"/>
    <col min="1022" max="1022" width="8" style="164" customWidth="1"/>
    <col min="1023" max="1023" width="5.7109375" style="164" customWidth="1"/>
    <col min="1024" max="1024" width="6.85546875" style="164" customWidth="1"/>
    <col min="1025" max="1025" width="10.140625" style="164" customWidth="1"/>
    <col min="1026" max="16384" width="9.140625" style="168"/>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135</v>
      </c>
      <c r="D7" s="142"/>
      <c r="E7" s="142"/>
      <c r="F7" s="143"/>
      <c r="G7" s="142"/>
      <c r="H7" s="144"/>
      <c r="I7" s="145"/>
    </row>
    <row r="8" spans="2:14" s="140" customFormat="1" ht="31.5" customHeight="1">
      <c r="B8" s="146"/>
      <c r="C8" s="499" t="s">
        <v>43</v>
      </c>
      <c r="D8" s="499"/>
      <c r="E8" s="499"/>
      <c r="F8" s="499"/>
      <c r="G8" s="499"/>
      <c r="H8" s="499"/>
      <c r="I8" s="499"/>
    </row>
    <row r="9" spans="2:14" s="140" customFormat="1" ht="12.75" customHeight="1">
      <c r="B9" s="147"/>
      <c r="C9" s="147"/>
      <c r="D9" s="148"/>
      <c r="E9" s="148"/>
      <c r="F9" s="148"/>
      <c r="G9" s="148"/>
      <c r="H9" s="147"/>
      <c r="I9" s="147"/>
      <c r="J9" s="149"/>
    </row>
    <row r="10" spans="2:14" s="140" customFormat="1" ht="12.75" customHeight="1">
      <c r="B10" s="208" t="s">
        <v>131</v>
      </c>
      <c r="C10" s="208" t="s">
        <v>40</v>
      </c>
      <c r="D10" s="148"/>
      <c r="E10" s="148"/>
      <c r="F10" s="148"/>
      <c r="G10" s="148"/>
      <c r="H10" s="147"/>
      <c r="I10" s="147"/>
      <c r="J10" s="149"/>
    </row>
    <row r="11" spans="2:14" s="140" customFormat="1" ht="12.75" customHeight="1">
      <c r="B11" s="150"/>
      <c r="C11" s="150"/>
      <c r="D11" s="151"/>
      <c r="E11" s="151"/>
      <c r="F11" s="151"/>
      <c r="G11" s="151"/>
      <c r="H11" s="150"/>
      <c r="I11" s="150"/>
      <c r="J11" s="149"/>
    </row>
    <row r="12" spans="2:14" s="140" customFormat="1" ht="25.5" customHeight="1">
      <c r="B12" s="152" t="s">
        <v>9</v>
      </c>
      <c r="C12" s="152" t="s">
        <v>10</v>
      </c>
      <c r="D12" s="153" t="s">
        <v>14</v>
      </c>
      <c r="E12" s="153" t="s">
        <v>15</v>
      </c>
      <c r="F12" s="152" t="s">
        <v>16</v>
      </c>
      <c r="G12" s="152" t="s">
        <v>17</v>
      </c>
      <c r="H12" s="153" t="s">
        <v>112</v>
      </c>
      <c r="I12" s="153" t="s">
        <v>113</v>
      </c>
      <c r="J12" s="149"/>
    </row>
    <row r="13" spans="2:14" s="146" customFormat="1" ht="25.5">
      <c r="B13" s="209">
        <v>1</v>
      </c>
      <c r="C13" s="424" t="s">
        <v>168</v>
      </c>
      <c r="D13" s="425" t="s">
        <v>118</v>
      </c>
      <c r="E13" s="425" t="s">
        <v>27</v>
      </c>
      <c r="F13" s="426" t="s">
        <v>31</v>
      </c>
      <c r="G13" s="427">
        <v>0.3</v>
      </c>
      <c r="H13" s="210">
        <v>29.9</v>
      </c>
      <c r="I13" s="210">
        <f>ROUND(G13*H13,2)</f>
        <v>8.9700000000000006</v>
      </c>
    </row>
    <row r="14" spans="2:14" s="146" customFormat="1" ht="25.5">
      <c r="B14" s="209">
        <f>B13+1</f>
        <v>2</v>
      </c>
      <c r="C14" s="424" t="s">
        <v>141</v>
      </c>
      <c r="D14" s="425">
        <v>88274</v>
      </c>
      <c r="E14" s="425" t="s">
        <v>42</v>
      </c>
      <c r="F14" s="426" t="s">
        <v>114</v>
      </c>
      <c r="G14" s="427">
        <v>1</v>
      </c>
      <c r="H14" s="210">
        <v>32.44</v>
      </c>
      <c r="I14" s="210">
        <f t="shared" ref="I14:I16" si="0">ROUND(G14*H14,2)</f>
        <v>32.44</v>
      </c>
      <c r="N14" s="154"/>
    </row>
    <row r="15" spans="2:14" s="146" customFormat="1" ht="25.5">
      <c r="B15" s="209">
        <f t="shared" ref="B15:B16" si="1">B14+1</f>
        <v>3</v>
      </c>
      <c r="C15" s="424" t="s">
        <v>142</v>
      </c>
      <c r="D15" s="425">
        <v>88316</v>
      </c>
      <c r="E15" s="425" t="s">
        <v>42</v>
      </c>
      <c r="F15" s="426" t="s">
        <v>114</v>
      </c>
      <c r="G15" s="427">
        <v>1</v>
      </c>
      <c r="H15" s="210">
        <v>27.32</v>
      </c>
      <c r="I15" s="210">
        <f t="shared" si="0"/>
        <v>27.32</v>
      </c>
      <c r="N15" s="154"/>
    </row>
    <row r="16" spans="2:14" s="146" customFormat="1" ht="38.25">
      <c r="B16" s="209">
        <f t="shared" si="1"/>
        <v>4</v>
      </c>
      <c r="C16" s="424" t="s">
        <v>143</v>
      </c>
      <c r="D16" s="425">
        <v>88629</v>
      </c>
      <c r="E16" s="425" t="s">
        <v>42</v>
      </c>
      <c r="F16" s="426" t="s">
        <v>28</v>
      </c>
      <c r="G16" s="427">
        <v>4.0000000000000001E-3</v>
      </c>
      <c r="H16" s="210">
        <v>594.49</v>
      </c>
      <c r="I16" s="210">
        <f t="shared" si="0"/>
        <v>2.38</v>
      </c>
      <c r="N16" s="154"/>
    </row>
    <row r="17" spans="1:10" s="140" customFormat="1" ht="12.75" customHeight="1">
      <c r="B17" s="155"/>
      <c r="C17" s="156"/>
      <c r="D17" s="155"/>
      <c r="E17" s="155"/>
      <c r="F17" s="157"/>
      <c r="G17" s="158"/>
      <c r="H17" s="159"/>
      <c r="I17" s="160"/>
      <c r="J17" s="149"/>
    </row>
    <row r="18" spans="1:10" s="140" customFormat="1" ht="12.75" customHeight="1">
      <c r="B18" s="156"/>
      <c r="D18" s="161"/>
      <c r="E18" s="161"/>
      <c r="F18" s="161"/>
      <c r="G18" s="157"/>
      <c r="H18" s="162" t="s">
        <v>115</v>
      </c>
      <c r="I18" s="163">
        <f>SUM(I13:I17)</f>
        <v>71.109999999999985</v>
      </c>
      <c r="J18" s="149"/>
    </row>
    <row r="20" spans="1:10" customFormat="1">
      <c r="B20" s="97"/>
      <c r="C20" s="97"/>
      <c r="D20" s="97"/>
      <c r="E20" s="97"/>
      <c r="F20" s="97"/>
      <c r="G20" s="97"/>
      <c r="H20" s="97"/>
    </row>
    <row r="21" spans="1:10" customFormat="1">
      <c r="A21" s="96"/>
      <c r="B21" s="96"/>
      <c r="C21" s="96"/>
      <c r="D21" s="96"/>
      <c r="E21" s="96"/>
      <c r="F21" s="96"/>
      <c r="G21" s="96"/>
      <c r="H21" s="96"/>
    </row>
    <row r="22" spans="1:10" customFormat="1">
      <c r="A22" s="96"/>
      <c r="B22" s="96"/>
      <c r="C22" s="96"/>
      <c r="D22" s="96"/>
      <c r="E22" s="96"/>
      <c r="F22" s="96"/>
      <c r="G22" s="96"/>
      <c r="H22" s="96"/>
    </row>
    <row r="23" spans="1:10" customFormat="1">
      <c r="B23" s="97"/>
      <c r="C23" s="97"/>
      <c r="D23" s="97"/>
      <c r="E23" s="97"/>
      <c r="F23" s="97"/>
      <c r="G23" s="97"/>
      <c r="H23" s="97"/>
    </row>
  </sheetData>
  <mergeCells count="2">
    <mergeCell ref="B3:I3"/>
    <mergeCell ref="C8:I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39997558519241921"/>
  </sheetPr>
  <dimension ref="A3:AMK26"/>
  <sheetViews>
    <sheetView showZeros="0" zoomScaleNormal="100" workbookViewId="0">
      <selection activeCell="H6" sqref="H6"/>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1" width="9.140625" style="164"/>
    <col min="12" max="13" width="11.140625" style="164" customWidth="1"/>
    <col min="14" max="250" width="9.140625" style="164"/>
    <col min="251" max="251" width="36.85546875" style="164" customWidth="1"/>
    <col min="252" max="252" width="5.85546875" style="164" customWidth="1"/>
    <col min="253" max="253" width="33.140625" style="164" customWidth="1"/>
    <col min="254" max="254" width="8" style="164" customWidth="1"/>
    <col min="255" max="255" width="5.7109375" style="164" customWidth="1"/>
    <col min="256" max="256" width="6.85546875" style="164" customWidth="1"/>
    <col min="257" max="257" width="10.140625" style="164" customWidth="1"/>
    <col min="258" max="258" width="10.42578125" style="164" customWidth="1"/>
    <col min="259" max="259" width="10.5703125" style="164" customWidth="1"/>
    <col min="260" max="261" width="9.140625" style="164"/>
    <col min="262" max="262" width="9" style="164" customWidth="1"/>
    <col min="263" max="506" width="9.140625" style="164"/>
    <col min="507" max="507" width="36.85546875" style="164" customWidth="1"/>
    <col min="508" max="508" width="5.85546875" style="164" customWidth="1"/>
    <col min="509" max="509" width="33.140625" style="164" customWidth="1"/>
    <col min="510" max="510" width="8" style="164" customWidth="1"/>
    <col min="511" max="511" width="5.7109375" style="164" customWidth="1"/>
    <col min="512" max="512" width="6.85546875" style="164" customWidth="1"/>
    <col min="513" max="513" width="10.140625" style="164" customWidth="1"/>
    <col min="514" max="514" width="10.42578125" style="164" customWidth="1"/>
    <col min="515" max="515" width="10.5703125" style="164" customWidth="1"/>
    <col min="516" max="517" width="9.140625" style="164"/>
    <col min="518" max="518" width="9" style="164" customWidth="1"/>
    <col min="519" max="762" width="9.140625" style="164"/>
    <col min="763" max="763" width="36.85546875" style="164" customWidth="1"/>
    <col min="764" max="764" width="5.85546875" style="164" customWidth="1"/>
    <col min="765" max="765" width="33.140625" style="164" customWidth="1"/>
    <col min="766" max="766" width="8" style="164" customWidth="1"/>
    <col min="767" max="767" width="5.7109375" style="164" customWidth="1"/>
    <col min="768" max="768" width="6.85546875" style="164" customWidth="1"/>
    <col min="769" max="769" width="10.140625" style="164" customWidth="1"/>
    <col min="770" max="770" width="10.42578125" style="164" customWidth="1"/>
    <col min="771" max="771" width="10.5703125" style="164" customWidth="1"/>
    <col min="772" max="773" width="9.140625" style="164"/>
    <col min="774" max="774" width="9" style="164" customWidth="1"/>
    <col min="775" max="1018" width="9.140625" style="164"/>
    <col min="1019" max="1019" width="36.85546875" style="164" customWidth="1"/>
    <col min="1020" max="1020" width="5.85546875" style="164" customWidth="1"/>
    <col min="1021" max="1021" width="33.140625" style="164" customWidth="1"/>
    <col min="1022" max="1022" width="8" style="164" customWidth="1"/>
    <col min="1023" max="1023" width="5.7109375" style="164" customWidth="1"/>
    <col min="1024" max="1024" width="6.85546875" style="164" customWidth="1"/>
    <col min="1025" max="1025" width="10.140625" style="164" customWidth="1"/>
    <col min="1026" max="16384" width="9.140625" style="168"/>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136</v>
      </c>
      <c r="D7" s="142"/>
      <c r="E7" s="142"/>
      <c r="F7" s="143"/>
      <c r="G7" s="142"/>
      <c r="H7" s="144"/>
      <c r="I7" s="145"/>
    </row>
    <row r="8" spans="2:14" s="140" customFormat="1" ht="31.5" customHeight="1">
      <c r="B8" s="146"/>
      <c r="C8" s="499" t="s">
        <v>53</v>
      </c>
      <c r="D8" s="499"/>
      <c r="E8" s="499"/>
      <c r="F8" s="499"/>
      <c r="G8" s="499"/>
      <c r="H8" s="499"/>
      <c r="I8" s="499"/>
    </row>
    <row r="9" spans="2:14" s="140" customFormat="1" ht="12.75" customHeight="1">
      <c r="B9" s="147"/>
      <c r="C9" s="147"/>
      <c r="D9" s="148"/>
      <c r="E9" s="148"/>
      <c r="F9" s="148"/>
      <c r="G9" s="148"/>
      <c r="H9" s="147"/>
      <c r="I9" s="147"/>
      <c r="J9" s="149"/>
    </row>
    <row r="10" spans="2:14" s="140" customFormat="1" ht="12.75" customHeight="1">
      <c r="B10" s="208" t="s">
        <v>131</v>
      </c>
      <c r="C10" s="208" t="s">
        <v>54</v>
      </c>
      <c r="D10" s="148"/>
      <c r="E10" s="148"/>
      <c r="F10" s="148"/>
      <c r="G10" s="148"/>
      <c r="H10" s="147"/>
      <c r="I10" s="147"/>
      <c r="J10" s="149"/>
    </row>
    <row r="11" spans="2:14" s="140" customFormat="1" ht="12.75" customHeight="1">
      <c r="B11" s="150"/>
      <c r="C11" s="150"/>
      <c r="D11" s="151"/>
      <c r="E11" s="151"/>
      <c r="F11" s="151"/>
      <c r="G11" s="151"/>
      <c r="H11" s="150"/>
      <c r="I11" s="150"/>
      <c r="J11" s="149"/>
    </row>
    <row r="12" spans="2:14" s="140" customFormat="1" ht="25.5" customHeight="1">
      <c r="B12" s="152" t="s">
        <v>9</v>
      </c>
      <c r="C12" s="152" t="s">
        <v>10</v>
      </c>
      <c r="D12" s="153" t="s">
        <v>14</v>
      </c>
      <c r="E12" s="153" t="s">
        <v>15</v>
      </c>
      <c r="F12" s="152" t="s">
        <v>16</v>
      </c>
      <c r="G12" s="152" t="s">
        <v>17</v>
      </c>
      <c r="H12" s="153" t="s">
        <v>112</v>
      </c>
      <c r="I12" s="153" t="s">
        <v>113</v>
      </c>
      <c r="J12" s="149"/>
    </row>
    <row r="13" spans="2:14" s="146" customFormat="1" ht="25.5">
      <c r="B13" s="209">
        <v>1</v>
      </c>
      <c r="C13" s="424" t="s">
        <v>144</v>
      </c>
      <c r="D13" s="425">
        <v>1333</v>
      </c>
      <c r="E13" s="425" t="s">
        <v>42</v>
      </c>
      <c r="F13" s="426" t="s">
        <v>117</v>
      </c>
      <c r="G13" s="427">
        <v>35.06</v>
      </c>
      <c r="H13" s="210">
        <v>8.94</v>
      </c>
      <c r="I13" s="210">
        <f>ROUND(G13*H13,2)</f>
        <v>313.44</v>
      </c>
    </row>
    <row r="14" spans="2:14" s="146" customFormat="1" ht="38.25">
      <c r="B14" s="209">
        <f>B13+1</f>
        <v>2</v>
      </c>
      <c r="C14" s="424" t="s">
        <v>145</v>
      </c>
      <c r="D14" s="425">
        <v>11963</v>
      </c>
      <c r="E14" s="425" t="s">
        <v>42</v>
      </c>
      <c r="F14" s="426" t="s">
        <v>99</v>
      </c>
      <c r="G14" s="427">
        <v>8</v>
      </c>
      <c r="H14" s="210">
        <v>10.23</v>
      </c>
      <c r="I14" s="210">
        <f t="shared" ref="I14:I24" si="0">ROUND(G14*H14,2)</f>
        <v>81.84</v>
      </c>
      <c r="N14" s="154"/>
    </row>
    <row r="15" spans="2:14" s="146" customFormat="1" ht="12.75" customHeight="1">
      <c r="B15" s="209">
        <f t="shared" ref="B15:B24" si="1">B14+1</f>
        <v>3</v>
      </c>
      <c r="C15" s="424" t="s">
        <v>146</v>
      </c>
      <c r="D15" s="425">
        <v>41596</v>
      </c>
      <c r="E15" s="425" t="s">
        <v>42</v>
      </c>
      <c r="F15" s="426" t="s">
        <v>117</v>
      </c>
      <c r="G15" s="427">
        <v>938.63</v>
      </c>
      <c r="H15" s="210">
        <v>10.9</v>
      </c>
      <c r="I15" s="210">
        <f t="shared" si="0"/>
        <v>10231.07</v>
      </c>
      <c r="N15" s="154"/>
    </row>
    <row r="16" spans="2:14" s="146" customFormat="1" ht="25.5">
      <c r="B16" s="209">
        <f t="shared" si="1"/>
        <v>4</v>
      </c>
      <c r="C16" s="424" t="s">
        <v>147</v>
      </c>
      <c r="D16" s="425">
        <v>10997</v>
      </c>
      <c r="E16" s="425" t="s">
        <v>42</v>
      </c>
      <c r="F16" s="426" t="s">
        <v>117</v>
      </c>
      <c r="G16" s="427">
        <v>5.16</v>
      </c>
      <c r="H16" s="210">
        <v>48</v>
      </c>
      <c r="I16" s="210">
        <f t="shared" si="0"/>
        <v>247.68</v>
      </c>
      <c r="N16" s="154"/>
    </row>
    <row r="17" spans="2:14" s="146" customFormat="1" ht="51">
      <c r="B17" s="209">
        <f t="shared" si="1"/>
        <v>5</v>
      </c>
      <c r="C17" s="424" t="s">
        <v>165</v>
      </c>
      <c r="D17" s="425">
        <v>98764</v>
      </c>
      <c r="E17" s="425" t="s">
        <v>42</v>
      </c>
      <c r="F17" s="426" t="s">
        <v>119</v>
      </c>
      <c r="G17" s="427">
        <v>56</v>
      </c>
      <c r="H17" s="210">
        <v>3.52</v>
      </c>
      <c r="I17" s="210">
        <f t="shared" si="0"/>
        <v>197.12</v>
      </c>
      <c r="N17" s="154"/>
    </row>
    <row r="18" spans="2:14" s="146" customFormat="1" ht="51">
      <c r="B18" s="209">
        <f t="shared" si="1"/>
        <v>6</v>
      </c>
      <c r="C18" s="424" t="s">
        <v>148</v>
      </c>
      <c r="D18" s="425">
        <v>89272</v>
      </c>
      <c r="E18" s="425" t="s">
        <v>42</v>
      </c>
      <c r="F18" s="426" t="s">
        <v>119</v>
      </c>
      <c r="G18" s="427">
        <v>8</v>
      </c>
      <c r="H18" s="210">
        <v>213.35</v>
      </c>
      <c r="I18" s="210">
        <f t="shared" si="0"/>
        <v>1706.8</v>
      </c>
      <c r="N18" s="154"/>
    </row>
    <row r="19" spans="2:14" s="146" customFormat="1" ht="25.5">
      <c r="B19" s="209">
        <f t="shared" si="1"/>
        <v>7</v>
      </c>
      <c r="C19" s="424" t="s">
        <v>149</v>
      </c>
      <c r="D19" s="425">
        <v>97064</v>
      </c>
      <c r="E19" s="425" t="s">
        <v>42</v>
      </c>
      <c r="F19" s="426" t="s">
        <v>40</v>
      </c>
      <c r="G19" s="427">
        <v>18.399999999999999</v>
      </c>
      <c r="H19" s="210">
        <v>23.04</v>
      </c>
      <c r="I19" s="210">
        <f t="shared" si="0"/>
        <v>423.94</v>
      </c>
      <c r="N19" s="154"/>
    </row>
    <row r="20" spans="2:14" s="146" customFormat="1" ht="25.5">
      <c r="B20" s="209">
        <f t="shared" si="1"/>
        <v>8</v>
      </c>
      <c r="C20" s="424" t="s">
        <v>150</v>
      </c>
      <c r="D20" s="425">
        <v>88317</v>
      </c>
      <c r="E20" s="425" t="s">
        <v>42</v>
      </c>
      <c r="F20" s="426" t="s">
        <v>114</v>
      </c>
      <c r="G20" s="427">
        <v>56</v>
      </c>
      <c r="H20" s="210">
        <v>36.07</v>
      </c>
      <c r="I20" s="210">
        <f t="shared" si="0"/>
        <v>2019.92</v>
      </c>
      <c r="N20" s="154"/>
    </row>
    <row r="21" spans="2:14" s="146" customFormat="1" ht="25.5">
      <c r="B21" s="209">
        <f t="shared" si="1"/>
        <v>9</v>
      </c>
      <c r="C21" s="424" t="s">
        <v>151</v>
      </c>
      <c r="D21" s="425">
        <v>88240</v>
      </c>
      <c r="E21" s="425" t="s">
        <v>42</v>
      </c>
      <c r="F21" s="426" t="s">
        <v>114</v>
      </c>
      <c r="G21" s="427">
        <v>56</v>
      </c>
      <c r="H21" s="210">
        <v>28.33</v>
      </c>
      <c r="I21" s="210">
        <f t="shared" si="0"/>
        <v>1586.48</v>
      </c>
      <c r="N21" s="154"/>
    </row>
    <row r="22" spans="2:14" s="146" customFormat="1" ht="25.5">
      <c r="B22" s="209">
        <f t="shared" si="1"/>
        <v>10</v>
      </c>
      <c r="C22" s="424" t="s">
        <v>152</v>
      </c>
      <c r="D22" s="425">
        <v>88278</v>
      </c>
      <c r="E22" s="425" t="s">
        <v>42</v>
      </c>
      <c r="F22" s="426" t="s">
        <v>114</v>
      </c>
      <c r="G22" s="427">
        <v>56</v>
      </c>
      <c r="H22" s="210">
        <v>27.21</v>
      </c>
      <c r="I22" s="210">
        <f t="shared" si="0"/>
        <v>1523.76</v>
      </c>
      <c r="N22" s="154"/>
    </row>
    <row r="23" spans="2:14" s="146" customFormat="1" ht="25.5">
      <c r="B23" s="209">
        <f t="shared" si="1"/>
        <v>11</v>
      </c>
      <c r="C23" s="424" t="s">
        <v>153</v>
      </c>
      <c r="D23" s="425">
        <v>100716</v>
      </c>
      <c r="E23" s="425" t="s">
        <v>42</v>
      </c>
      <c r="F23" s="426" t="s">
        <v>31</v>
      </c>
      <c r="G23" s="427">
        <v>19.16</v>
      </c>
      <c r="H23" s="210">
        <v>27.33</v>
      </c>
      <c r="I23" s="210">
        <f t="shared" si="0"/>
        <v>523.64</v>
      </c>
      <c r="N23" s="154"/>
    </row>
    <row r="24" spans="2:14" s="146" customFormat="1" ht="38.25">
      <c r="B24" s="209">
        <f t="shared" si="1"/>
        <v>12</v>
      </c>
      <c r="C24" s="424" t="s">
        <v>166</v>
      </c>
      <c r="D24" s="425">
        <v>100719</v>
      </c>
      <c r="E24" s="425" t="s">
        <v>42</v>
      </c>
      <c r="F24" s="426" t="s">
        <v>31</v>
      </c>
      <c r="G24" s="427">
        <v>19.16</v>
      </c>
      <c r="H24" s="210">
        <v>11.77</v>
      </c>
      <c r="I24" s="210">
        <f t="shared" si="0"/>
        <v>225.51</v>
      </c>
    </row>
    <row r="25" spans="2:14" s="140" customFormat="1" ht="12.75" customHeight="1">
      <c r="B25" s="155"/>
      <c r="C25" s="156"/>
      <c r="D25" s="155"/>
      <c r="E25" s="155"/>
      <c r="F25" s="157"/>
      <c r="G25" s="158"/>
      <c r="H25" s="159"/>
      <c r="I25" s="160"/>
      <c r="J25" s="149"/>
    </row>
    <row r="26" spans="2:14" s="140" customFormat="1" ht="12.75" customHeight="1">
      <c r="B26" s="156"/>
      <c r="D26" s="161"/>
      <c r="E26" s="161"/>
      <c r="F26" s="161"/>
      <c r="G26" s="157"/>
      <c r="H26" s="162" t="s">
        <v>115</v>
      </c>
      <c r="I26" s="163">
        <f>SUM(I13:I25)</f>
        <v>19081.199999999997</v>
      </c>
      <c r="J26" s="149"/>
    </row>
  </sheetData>
  <mergeCells count="2">
    <mergeCell ref="B3:I3"/>
    <mergeCell ref="C8:I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39997558519241921"/>
  </sheetPr>
  <dimension ref="A3:AMK27"/>
  <sheetViews>
    <sheetView showZeros="0" zoomScaleNormal="100" workbookViewId="0">
      <selection activeCell="H6" sqref="H6"/>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1" width="9.140625" style="164"/>
    <col min="12" max="13" width="11.140625" style="164" customWidth="1"/>
    <col min="14" max="250" width="9.140625" style="164"/>
    <col min="251" max="251" width="36.85546875" style="164" customWidth="1"/>
    <col min="252" max="252" width="5.85546875" style="164" customWidth="1"/>
    <col min="253" max="253" width="33.140625" style="164" customWidth="1"/>
    <col min="254" max="254" width="8" style="164" customWidth="1"/>
    <col min="255" max="255" width="5.7109375" style="164" customWidth="1"/>
    <col min="256" max="256" width="6.85546875" style="164" customWidth="1"/>
    <col min="257" max="257" width="10.140625" style="164" customWidth="1"/>
    <col min="258" max="258" width="10.42578125" style="164" customWidth="1"/>
    <col min="259" max="259" width="10.5703125" style="164" customWidth="1"/>
    <col min="260" max="261" width="9.140625" style="164"/>
    <col min="262" max="262" width="9" style="164" customWidth="1"/>
    <col min="263" max="506" width="9.140625" style="164"/>
    <col min="507" max="507" width="36.85546875" style="164" customWidth="1"/>
    <col min="508" max="508" width="5.85546875" style="164" customWidth="1"/>
    <col min="509" max="509" width="33.140625" style="164" customWidth="1"/>
    <col min="510" max="510" width="8" style="164" customWidth="1"/>
    <col min="511" max="511" width="5.7109375" style="164" customWidth="1"/>
    <col min="512" max="512" width="6.85546875" style="164" customWidth="1"/>
    <col min="513" max="513" width="10.140625" style="164" customWidth="1"/>
    <col min="514" max="514" width="10.42578125" style="164" customWidth="1"/>
    <col min="515" max="515" width="10.5703125" style="164" customWidth="1"/>
    <col min="516" max="517" width="9.140625" style="164"/>
    <col min="518" max="518" width="9" style="164" customWidth="1"/>
    <col min="519" max="762" width="9.140625" style="164"/>
    <col min="763" max="763" width="36.85546875" style="164" customWidth="1"/>
    <col min="764" max="764" width="5.85546875" style="164" customWidth="1"/>
    <col min="765" max="765" width="33.140625" style="164" customWidth="1"/>
    <col min="766" max="766" width="8" style="164" customWidth="1"/>
    <col min="767" max="767" width="5.7109375" style="164" customWidth="1"/>
    <col min="768" max="768" width="6.85546875" style="164" customWidth="1"/>
    <col min="769" max="769" width="10.140625" style="164" customWidth="1"/>
    <col min="770" max="770" width="10.42578125" style="164" customWidth="1"/>
    <col min="771" max="771" width="10.5703125" style="164" customWidth="1"/>
    <col min="772" max="773" width="9.140625" style="164"/>
    <col min="774" max="774" width="9" style="164" customWidth="1"/>
    <col min="775" max="1018" width="9.140625" style="164"/>
    <col min="1019" max="1019" width="36.85546875" style="164" customWidth="1"/>
    <col min="1020" max="1020" width="5.85546875" style="164" customWidth="1"/>
    <col min="1021" max="1021" width="33.140625" style="164" customWidth="1"/>
    <col min="1022" max="1022" width="8" style="164" customWidth="1"/>
    <col min="1023" max="1023" width="5.7109375" style="164" customWidth="1"/>
    <col min="1024" max="1024" width="6.85546875" style="164" customWidth="1"/>
    <col min="1025" max="1025" width="10.140625" style="164" customWidth="1"/>
    <col min="1026" max="16384" width="9.140625" style="168"/>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137</v>
      </c>
      <c r="D7" s="142"/>
      <c r="E7" s="142"/>
      <c r="F7" s="143"/>
      <c r="G7" s="142"/>
      <c r="H7" s="144"/>
      <c r="I7" s="145"/>
    </row>
    <row r="8" spans="2:14" s="140" customFormat="1" ht="31.5" customHeight="1">
      <c r="B8" s="146"/>
      <c r="C8" s="499" t="s">
        <v>58</v>
      </c>
      <c r="D8" s="499"/>
      <c r="E8" s="499"/>
      <c r="F8" s="499"/>
      <c r="G8" s="499"/>
      <c r="H8" s="499"/>
      <c r="I8" s="499"/>
    </row>
    <row r="9" spans="2:14" s="140" customFormat="1" ht="12.75" customHeight="1">
      <c r="B9" s="147"/>
      <c r="C9" s="147"/>
      <c r="D9" s="148"/>
      <c r="E9" s="148"/>
      <c r="F9" s="148"/>
      <c r="G9" s="148"/>
      <c r="H9" s="147"/>
      <c r="I9" s="147"/>
      <c r="J9" s="149"/>
    </row>
    <row r="10" spans="2:14" s="140" customFormat="1" ht="12.75" customHeight="1">
      <c r="B10" s="208" t="s">
        <v>131</v>
      </c>
      <c r="C10" s="208" t="s">
        <v>59</v>
      </c>
      <c r="D10" s="148"/>
      <c r="E10" s="148"/>
      <c r="F10" s="148"/>
      <c r="G10" s="148"/>
      <c r="H10" s="147"/>
      <c r="I10" s="147"/>
      <c r="J10" s="149"/>
    </row>
    <row r="11" spans="2:14" s="140" customFormat="1" ht="12.75" customHeight="1">
      <c r="B11" s="150"/>
      <c r="C11" s="150"/>
      <c r="D11" s="151"/>
      <c r="E11" s="151"/>
      <c r="F11" s="151"/>
      <c r="G11" s="151"/>
      <c r="H11" s="150"/>
      <c r="I11" s="150"/>
      <c r="J11" s="149"/>
    </row>
    <row r="12" spans="2:14" s="140" customFormat="1" ht="25.5" customHeight="1">
      <c r="B12" s="152" t="s">
        <v>9</v>
      </c>
      <c r="C12" s="152" t="s">
        <v>10</v>
      </c>
      <c r="D12" s="153" t="s">
        <v>14</v>
      </c>
      <c r="E12" s="153" t="s">
        <v>15</v>
      </c>
      <c r="F12" s="152" t="s">
        <v>16</v>
      </c>
      <c r="G12" s="152" t="s">
        <v>17</v>
      </c>
      <c r="H12" s="153" t="s">
        <v>112</v>
      </c>
      <c r="I12" s="153" t="s">
        <v>113</v>
      </c>
      <c r="J12" s="149"/>
    </row>
    <row r="13" spans="2:14" s="146" customFormat="1" ht="25.5">
      <c r="B13" s="209">
        <v>1</v>
      </c>
      <c r="C13" s="424" t="s">
        <v>169</v>
      </c>
      <c r="D13" s="425">
        <v>34391</v>
      </c>
      <c r="E13" s="425" t="s">
        <v>42</v>
      </c>
      <c r="F13" s="426" t="s">
        <v>31</v>
      </c>
      <c r="G13" s="427">
        <v>4.2</v>
      </c>
      <c r="H13" s="210">
        <v>754.03</v>
      </c>
      <c r="I13" s="210">
        <f>ROUND(G13*H13,2)</f>
        <v>3166.93</v>
      </c>
    </row>
    <row r="14" spans="2:14" s="146" customFormat="1" ht="51">
      <c r="B14" s="209">
        <f>B13+1</f>
        <v>2</v>
      </c>
      <c r="C14" s="424" t="s">
        <v>170</v>
      </c>
      <c r="D14" s="425">
        <v>3103</v>
      </c>
      <c r="E14" s="425" t="s">
        <v>42</v>
      </c>
      <c r="F14" s="426" t="s">
        <v>99</v>
      </c>
      <c r="G14" s="427">
        <v>1</v>
      </c>
      <c r="H14" s="210">
        <v>76.22</v>
      </c>
      <c r="I14" s="210">
        <f t="shared" ref="I14:I17" si="0">ROUND(G14*H14,2)</f>
        <v>76.22</v>
      </c>
      <c r="N14" s="154"/>
    </row>
    <row r="15" spans="2:14" s="146" customFormat="1" ht="51">
      <c r="B15" s="209">
        <f t="shared" ref="B15:B17" si="1">B14+1</f>
        <v>3</v>
      </c>
      <c r="C15" s="424" t="s">
        <v>171</v>
      </c>
      <c r="D15" s="425">
        <v>38168</v>
      </c>
      <c r="E15" s="425" t="s">
        <v>42</v>
      </c>
      <c r="F15" s="426" t="s">
        <v>99</v>
      </c>
      <c r="G15" s="427">
        <v>2</v>
      </c>
      <c r="H15" s="210">
        <v>139.71</v>
      </c>
      <c r="I15" s="210">
        <f t="shared" si="0"/>
        <v>279.42</v>
      </c>
      <c r="N15" s="154"/>
    </row>
    <row r="16" spans="2:14" s="146" customFormat="1" ht="12.75" customHeight="1">
      <c r="B16" s="209">
        <f t="shared" si="1"/>
        <v>4</v>
      </c>
      <c r="C16" s="424" t="s">
        <v>154</v>
      </c>
      <c r="D16" s="425">
        <v>34360</v>
      </c>
      <c r="E16" s="425" t="s">
        <v>42</v>
      </c>
      <c r="F16" s="426" t="s">
        <v>117</v>
      </c>
      <c r="G16" s="427">
        <v>9</v>
      </c>
      <c r="H16" s="210">
        <v>36.99</v>
      </c>
      <c r="I16" s="210">
        <f t="shared" si="0"/>
        <v>332.91</v>
      </c>
      <c r="N16" s="154"/>
    </row>
    <row r="17" spans="1:10" s="146" customFormat="1" ht="25.5">
      <c r="B17" s="209">
        <f t="shared" si="1"/>
        <v>5</v>
      </c>
      <c r="C17" s="424" t="s">
        <v>173</v>
      </c>
      <c r="D17" s="425">
        <v>88325</v>
      </c>
      <c r="E17" s="425" t="s">
        <v>42</v>
      </c>
      <c r="F17" s="426" t="s">
        <v>114</v>
      </c>
      <c r="G17" s="427">
        <v>4</v>
      </c>
      <c r="H17" s="210">
        <v>27.33</v>
      </c>
      <c r="I17" s="210">
        <f t="shared" si="0"/>
        <v>109.32</v>
      </c>
    </row>
    <row r="18" spans="1:10" s="140" customFormat="1" ht="12.75" customHeight="1">
      <c r="B18" s="155"/>
      <c r="C18" s="156"/>
      <c r="D18" s="155"/>
      <c r="E18" s="155"/>
      <c r="F18" s="157"/>
      <c r="G18" s="158"/>
      <c r="H18" s="159"/>
      <c r="I18" s="160"/>
      <c r="J18" s="149"/>
    </row>
    <row r="19" spans="1:10" s="140" customFormat="1" ht="12.75" customHeight="1">
      <c r="B19" s="156"/>
      <c r="D19" s="161"/>
      <c r="E19" s="161"/>
      <c r="F19" s="161"/>
      <c r="G19" s="157"/>
      <c r="H19" s="162" t="s">
        <v>115</v>
      </c>
      <c r="I19" s="163">
        <f>SUM(I13:I18)</f>
        <v>3964.7999999999997</v>
      </c>
      <c r="J19" s="149"/>
    </row>
    <row r="21" spans="1:10" customFormat="1">
      <c r="B21" s="97"/>
      <c r="C21" s="97"/>
      <c r="D21" s="97"/>
      <c r="E21" s="97"/>
      <c r="F21" s="97"/>
      <c r="G21" s="97"/>
      <c r="H21" s="97"/>
    </row>
    <row r="22" spans="1:10" customFormat="1">
      <c r="A22" s="96"/>
      <c r="B22" s="96"/>
      <c r="C22" s="96"/>
      <c r="D22" s="96"/>
      <c r="E22" s="96"/>
      <c r="F22" s="96"/>
      <c r="G22" s="96"/>
      <c r="H22" s="96"/>
    </row>
    <row r="23" spans="1:10" customFormat="1">
      <c r="A23" s="96"/>
      <c r="B23" s="96"/>
      <c r="C23" s="96"/>
      <c r="D23" s="96"/>
      <c r="E23" s="96"/>
      <c r="F23" s="96"/>
      <c r="G23" s="96"/>
      <c r="H23" s="96"/>
    </row>
    <row r="24" spans="1:10" customFormat="1">
      <c r="A24" s="96"/>
      <c r="B24" s="96"/>
      <c r="C24" s="96"/>
      <c r="D24" s="96"/>
      <c r="E24" s="96"/>
      <c r="F24" s="96"/>
      <c r="G24" s="96"/>
      <c r="H24" s="96"/>
    </row>
    <row r="25" spans="1:10" customFormat="1">
      <c r="A25" s="96"/>
      <c r="B25" s="96"/>
      <c r="C25" s="96"/>
      <c r="D25" s="96"/>
      <c r="E25" s="96"/>
      <c r="F25" s="96"/>
      <c r="G25" s="96"/>
      <c r="H25" s="96"/>
    </row>
    <row r="26" spans="1:10" customFormat="1">
      <c r="B26" s="97"/>
      <c r="C26" s="97"/>
      <c r="D26" s="97"/>
      <c r="E26" s="97"/>
      <c r="F26" s="97"/>
      <c r="G26" s="97"/>
      <c r="H26" s="97"/>
    </row>
    <row r="27" spans="1:10" customFormat="1">
      <c r="B27" s="97"/>
      <c r="C27" s="97"/>
      <c r="D27" s="97"/>
      <c r="E27" s="97"/>
      <c r="F27" s="97"/>
      <c r="G27" s="97"/>
      <c r="H27" s="97"/>
    </row>
  </sheetData>
  <mergeCells count="2">
    <mergeCell ref="B3:I3"/>
    <mergeCell ref="C8:I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39997558519241921"/>
  </sheetPr>
  <dimension ref="A3:AMK29"/>
  <sheetViews>
    <sheetView showZeros="0" zoomScaleNormal="100" workbookViewId="0">
      <selection activeCell="H6" sqref="H6"/>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1" width="9.140625" style="164"/>
    <col min="12" max="13" width="11.140625" style="164" customWidth="1"/>
    <col min="14" max="250" width="9.140625" style="164"/>
    <col min="251" max="251" width="36.85546875" style="164" customWidth="1"/>
    <col min="252" max="252" width="5.85546875" style="164" customWidth="1"/>
    <col min="253" max="253" width="33.140625" style="164" customWidth="1"/>
    <col min="254" max="254" width="8" style="164" customWidth="1"/>
    <col min="255" max="255" width="5.7109375" style="164" customWidth="1"/>
    <col min="256" max="256" width="6.85546875" style="164" customWidth="1"/>
    <col min="257" max="257" width="10.140625" style="164" customWidth="1"/>
    <col min="258" max="258" width="10.42578125" style="164" customWidth="1"/>
    <col min="259" max="259" width="10.5703125" style="164" customWidth="1"/>
    <col min="260" max="261" width="9.140625" style="164"/>
    <col min="262" max="262" width="9" style="164" customWidth="1"/>
    <col min="263" max="506" width="9.140625" style="164"/>
    <col min="507" max="507" width="36.85546875" style="164" customWidth="1"/>
    <col min="508" max="508" width="5.85546875" style="164" customWidth="1"/>
    <col min="509" max="509" width="33.140625" style="164" customWidth="1"/>
    <col min="510" max="510" width="8" style="164" customWidth="1"/>
    <col min="511" max="511" width="5.7109375" style="164" customWidth="1"/>
    <col min="512" max="512" width="6.85546875" style="164" customWidth="1"/>
    <col min="513" max="513" width="10.140625" style="164" customWidth="1"/>
    <col min="514" max="514" width="10.42578125" style="164" customWidth="1"/>
    <col min="515" max="515" width="10.5703125" style="164" customWidth="1"/>
    <col min="516" max="517" width="9.140625" style="164"/>
    <col min="518" max="518" width="9" style="164" customWidth="1"/>
    <col min="519" max="762" width="9.140625" style="164"/>
    <col min="763" max="763" width="36.85546875" style="164" customWidth="1"/>
    <col min="764" max="764" width="5.85546875" style="164" customWidth="1"/>
    <col min="765" max="765" width="33.140625" style="164" customWidth="1"/>
    <col min="766" max="766" width="8" style="164" customWidth="1"/>
    <col min="767" max="767" width="5.7109375" style="164" customWidth="1"/>
    <col min="768" max="768" width="6.85546875" style="164" customWidth="1"/>
    <col min="769" max="769" width="10.140625" style="164" customWidth="1"/>
    <col min="770" max="770" width="10.42578125" style="164" customWidth="1"/>
    <col min="771" max="771" width="10.5703125" style="164" customWidth="1"/>
    <col min="772" max="773" width="9.140625" style="164"/>
    <col min="774" max="774" width="9" style="164" customWidth="1"/>
    <col min="775" max="1018" width="9.140625" style="164"/>
    <col min="1019" max="1019" width="36.85546875" style="164" customWidth="1"/>
    <col min="1020" max="1020" width="5.85546875" style="164" customWidth="1"/>
    <col min="1021" max="1021" width="33.140625" style="164" customWidth="1"/>
    <col min="1022" max="1022" width="8" style="164" customWidth="1"/>
    <col min="1023" max="1023" width="5.7109375" style="164" customWidth="1"/>
    <col min="1024" max="1024" width="6.85546875" style="164" customWidth="1"/>
    <col min="1025" max="1025" width="10.140625" style="164" customWidth="1"/>
    <col min="1026" max="16384" width="9.140625" style="168"/>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138</v>
      </c>
      <c r="D7" s="142"/>
      <c r="E7" s="142"/>
      <c r="F7" s="143"/>
      <c r="G7" s="142"/>
      <c r="H7" s="144"/>
      <c r="I7" s="145"/>
    </row>
    <row r="8" spans="2:14" s="140" customFormat="1" ht="31.5" customHeight="1">
      <c r="B8" s="146"/>
      <c r="C8" s="499" t="s">
        <v>60</v>
      </c>
      <c r="D8" s="499"/>
      <c r="E8" s="499"/>
      <c r="F8" s="499"/>
      <c r="G8" s="499"/>
      <c r="H8" s="499"/>
      <c r="I8" s="499"/>
    </row>
    <row r="9" spans="2:14" s="140" customFormat="1" ht="12.75" customHeight="1">
      <c r="B9" s="147"/>
      <c r="C9" s="147"/>
      <c r="D9" s="148"/>
      <c r="E9" s="148"/>
      <c r="F9" s="148"/>
      <c r="G9" s="148"/>
      <c r="H9" s="147"/>
      <c r="I9" s="147"/>
      <c r="J9" s="149"/>
    </row>
    <row r="10" spans="2:14" s="140" customFormat="1" ht="12.75" customHeight="1">
      <c r="B10" s="208" t="s">
        <v>131</v>
      </c>
      <c r="C10" s="208" t="s">
        <v>59</v>
      </c>
      <c r="D10" s="148"/>
      <c r="E10" s="148"/>
      <c r="F10" s="148"/>
      <c r="G10" s="148"/>
      <c r="H10" s="147"/>
      <c r="I10" s="147"/>
      <c r="J10" s="149"/>
    </row>
    <row r="11" spans="2:14" s="140" customFormat="1" ht="12.75" customHeight="1">
      <c r="B11" s="150"/>
      <c r="C11" s="150"/>
      <c r="D11" s="151"/>
      <c r="E11" s="151"/>
      <c r="F11" s="151"/>
      <c r="G11" s="151"/>
      <c r="H11" s="150"/>
      <c r="I11" s="150"/>
      <c r="J11" s="149"/>
    </row>
    <row r="12" spans="2:14" s="140" customFormat="1" ht="25.5" customHeight="1">
      <c r="B12" s="152" t="s">
        <v>9</v>
      </c>
      <c r="C12" s="152" t="s">
        <v>10</v>
      </c>
      <c r="D12" s="153" t="s">
        <v>14</v>
      </c>
      <c r="E12" s="153" t="s">
        <v>15</v>
      </c>
      <c r="F12" s="152" t="s">
        <v>16</v>
      </c>
      <c r="G12" s="152" t="s">
        <v>17</v>
      </c>
      <c r="H12" s="153" t="s">
        <v>112</v>
      </c>
      <c r="I12" s="153" t="s">
        <v>113</v>
      </c>
      <c r="J12" s="149"/>
    </row>
    <row r="13" spans="2:14" s="146" customFormat="1" ht="25.5">
      <c r="B13" s="209">
        <v>1</v>
      </c>
      <c r="C13" s="424" t="s">
        <v>169</v>
      </c>
      <c r="D13" s="425">
        <v>34391</v>
      </c>
      <c r="E13" s="425" t="s">
        <v>42</v>
      </c>
      <c r="F13" s="426" t="s">
        <v>31</v>
      </c>
      <c r="G13" s="427">
        <v>5.46</v>
      </c>
      <c r="H13" s="210">
        <v>754.03</v>
      </c>
      <c r="I13" s="210">
        <f>ROUND(G13*H13,2)</f>
        <v>4117</v>
      </c>
    </row>
    <row r="14" spans="2:14" s="146" customFormat="1" ht="89.25">
      <c r="B14" s="209">
        <f>B13+1</f>
        <v>2</v>
      </c>
      <c r="C14" s="424" t="s">
        <v>172</v>
      </c>
      <c r="D14" s="425">
        <v>3104</v>
      </c>
      <c r="E14" s="425" t="s">
        <v>42</v>
      </c>
      <c r="F14" s="426" t="s">
        <v>99</v>
      </c>
      <c r="G14" s="427">
        <v>1</v>
      </c>
      <c r="H14" s="210">
        <v>237.4</v>
      </c>
      <c r="I14" s="210">
        <f t="shared" ref="I14:I17" si="0">ROUND(G14*H14,2)</f>
        <v>237.4</v>
      </c>
      <c r="N14" s="154"/>
    </row>
    <row r="15" spans="2:14" s="146" customFormat="1" ht="51">
      <c r="B15" s="209">
        <f t="shared" ref="B15:B17" si="1">B14+1</f>
        <v>3</v>
      </c>
      <c r="C15" s="424" t="s">
        <v>171</v>
      </c>
      <c r="D15" s="425">
        <v>38168</v>
      </c>
      <c r="E15" s="425" t="s">
        <v>42</v>
      </c>
      <c r="F15" s="426" t="s">
        <v>99</v>
      </c>
      <c r="G15" s="427">
        <v>2</v>
      </c>
      <c r="H15" s="210">
        <v>139.71</v>
      </c>
      <c r="I15" s="210">
        <f t="shared" si="0"/>
        <v>279.42</v>
      </c>
      <c r="N15" s="154"/>
    </row>
    <row r="16" spans="2:14" s="146" customFormat="1" ht="12.75" customHeight="1">
      <c r="B16" s="209">
        <f t="shared" si="1"/>
        <v>4</v>
      </c>
      <c r="C16" s="424" t="s">
        <v>154</v>
      </c>
      <c r="D16" s="425">
        <v>34360</v>
      </c>
      <c r="E16" s="425" t="s">
        <v>42</v>
      </c>
      <c r="F16" s="426" t="s">
        <v>117</v>
      </c>
      <c r="G16" s="427">
        <v>10</v>
      </c>
      <c r="H16" s="210">
        <v>36.99</v>
      </c>
      <c r="I16" s="210">
        <f t="shared" si="0"/>
        <v>369.9</v>
      </c>
      <c r="N16" s="154"/>
    </row>
    <row r="17" spans="1:10" s="146" customFormat="1" ht="25.5">
      <c r="B17" s="209">
        <f t="shared" si="1"/>
        <v>5</v>
      </c>
      <c r="C17" s="424" t="s">
        <v>173</v>
      </c>
      <c r="D17" s="425">
        <v>88325</v>
      </c>
      <c r="E17" s="425" t="s">
        <v>42</v>
      </c>
      <c r="F17" s="426" t="s">
        <v>114</v>
      </c>
      <c r="G17" s="427">
        <v>4</v>
      </c>
      <c r="H17" s="210">
        <v>27.33</v>
      </c>
      <c r="I17" s="210">
        <f t="shared" si="0"/>
        <v>109.32</v>
      </c>
    </row>
    <row r="18" spans="1:10" s="140" customFormat="1" ht="12.75" customHeight="1">
      <c r="B18" s="155"/>
      <c r="C18" s="156"/>
      <c r="D18" s="155"/>
      <c r="E18" s="155"/>
      <c r="F18" s="157"/>
      <c r="G18" s="158"/>
      <c r="H18" s="159"/>
      <c r="I18" s="160"/>
      <c r="J18" s="149"/>
    </row>
    <row r="19" spans="1:10" s="140" customFormat="1" ht="12.75" customHeight="1">
      <c r="B19" s="156"/>
      <c r="D19" s="161"/>
      <c r="E19" s="161"/>
      <c r="F19" s="161"/>
      <c r="G19" s="157"/>
      <c r="H19" s="162" t="s">
        <v>115</v>
      </c>
      <c r="I19" s="163">
        <f>SUM(I13:I18)</f>
        <v>5113.0399999999991</v>
      </c>
      <c r="J19" s="149"/>
    </row>
    <row r="21" spans="1:10" customFormat="1">
      <c r="A21" s="96"/>
      <c r="B21" s="96"/>
      <c r="C21" s="96"/>
      <c r="D21" s="96"/>
      <c r="E21" s="96"/>
      <c r="F21" s="96"/>
      <c r="G21" s="96"/>
      <c r="H21" s="96"/>
    </row>
    <row r="22" spans="1:10" customFormat="1">
      <c r="A22" s="96"/>
      <c r="B22" s="96"/>
      <c r="C22" s="96"/>
      <c r="D22" s="96"/>
      <c r="E22" s="96"/>
      <c r="F22" s="96"/>
      <c r="G22" s="96"/>
      <c r="H22" s="96"/>
    </row>
    <row r="23" spans="1:10" customFormat="1">
      <c r="A23" s="96"/>
      <c r="B23" s="96"/>
      <c r="C23" s="96"/>
      <c r="D23" s="96"/>
      <c r="E23" s="96"/>
      <c r="F23" s="96"/>
      <c r="G23" s="96"/>
      <c r="H23" s="96"/>
    </row>
    <row r="24" spans="1:10" customFormat="1">
      <c r="A24" s="96"/>
      <c r="B24" s="96"/>
      <c r="C24" s="96"/>
      <c r="D24" s="96"/>
      <c r="E24" s="96"/>
      <c r="F24" s="96"/>
      <c r="G24" s="96"/>
      <c r="H24" s="96"/>
    </row>
    <row r="25" spans="1:10" customFormat="1">
      <c r="A25" s="96"/>
      <c r="B25" s="96"/>
      <c r="C25" s="96"/>
      <c r="D25" s="96"/>
      <c r="E25" s="96"/>
      <c r="F25" s="96"/>
      <c r="G25" s="96"/>
      <c r="H25" s="96"/>
    </row>
    <row r="26" spans="1:10" customFormat="1">
      <c r="A26" s="96"/>
      <c r="B26" s="96"/>
      <c r="C26" s="96"/>
      <c r="D26" s="96"/>
      <c r="E26" s="96"/>
      <c r="F26" s="96"/>
      <c r="G26" s="96"/>
      <c r="H26" s="96"/>
    </row>
    <row r="27" spans="1:10" customFormat="1">
      <c r="A27" s="96"/>
      <c r="B27" s="96"/>
      <c r="C27" s="96"/>
      <c r="D27" s="96"/>
      <c r="E27" s="96"/>
      <c r="F27" s="96"/>
      <c r="G27" s="96"/>
      <c r="H27" s="96"/>
    </row>
    <row r="28" spans="1:10" customFormat="1">
      <c r="B28" s="97"/>
      <c r="C28" s="97"/>
      <c r="D28" s="97"/>
      <c r="E28" s="97"/>
      <c r="F28" s="97"/>
      <c r="G28" s="97"/>
      <c r="H28" s="97"/>
    </row>
    <row r="29" spans="1:10" customFormat="1">
      <c r="B29" s="97"/>
      <c r="C29" s="97"/>
      <c r="D29" s="97"/>
      <c r="E29" s="97"/>
      <c r="F29" s="97"/>
      <c r="G29" s="97"/>
      <c r="H29" s="97"/>
    </row>
  </sheetData>
  <mergeCells count="2">
    <mergeCell ref="B3:I3"/>
    <mergeCell ref="C8:I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39997558519241921"/>
  </sheetPr>
  <dimension ref="A3:AMK28"/>
  <sheetViews>
    <sheetView showZeros="0" zoomScaleNormal="100" workbookViewId="0">
      <selection activeCell="H6" sqref="H6"/>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1" width="9.140625" style="164"/>
    <col min="12" max="13" width="11.140625" style="164" customWidth="1"/>
    <col min="14" max="250" width="9.140625" style="164"/>
    <col min="251" max="251" width="36.85546875" style="164" customWidth="1"/>
    <col min="252" max="252" width="5.85546875" style="164" customWidth="1"/>
    <col min="253" max="253" width="33.140625" style="164" customWidth="1"/>
    <col min="254" max="254" width="8" style="164" customWidth="1"/>
    <col min="255" max="255" width="5.7109375" style="164" customWidth="1"/>
    <col min="256" max="256" width="6.85546875" style="164" customWidth="1"/>
    <col min="257" max="257" width="10.140625" style="164" customWidth="1"/>
    <col min="258" max="258" width="10.42578125" style="164" customWidth="1"/>
    <col min="259" max="259" width="10.5703125" style="164" customWidth="1"/>
    <col min="260" max="261" width="9.140625" style="164"/>
    <col min="262" max="262" width="9" style="164" customWidth="1"/>
    <col min="263" max="506" width="9.140625" style="164"/>
    <col min="507" max="507" width="36.85546875" style="164" customWidth="1"/>
    <col min="508" max="508" width="5.85546875" style="164" customWidth="1"/>
    <col min="509" max="509" width="33.140625" style="164" customWidth="1"/>
    <col min="510" max="510" width="8" style="164" customWidth="1"/>
    <col min="511" max="511" width="5.7109375" style="164" customWidth="1"/>
    <col min="512" max="512" width="6.85546875" style="164" customWidth="1"/>
    <col min="513" max="513" width="10.140625" style="164" customWidth="1"/>
    <col min="514" max="514" width="10.42578125" style="164" customWidth="1"/>
    <col min="515" max="515" width="10.5703125" style="164" customWidth="1"/>
    <col min="516" max="517" width="9.140625" style="164"/>
    <col min="518" max="518" width="9" style="164" customWidth="1"/>
    <col min="519" max="762" width="9.140625" style="164"/>
    <col min="763" max="763" width="36.85546875" style="164" customWidth="1"/>
    <col min="764" max="764" width="5.85546875" style="164" customWidth="1"/>
    <col min="765" max="765" width="33.140625" style="164" customWidth="1"/>
    <col min="766" max="766" width="8" style="164" customWidth="1"/>
    <col min="767" max="767" width="5.7109375" style="164" customWidth="1"/>
    <col min="768" max="768" width="6.85546875" style="164" customWidth="1"/>
    <col min="769" max="769" width="10.140625" style="164" customWidth="1"/>
    <col min="770" max="770" width="10.42578125" style="164" customWidth="1"/>
    <col min="771" max="771" width="10.5703125" style="164" customWidth="1"/>
    <col min="772" max="773" width="9.140625" style="164"/>
    <col min="774" max="774" width="9" style="164" customWidth="1"/>
    <col min="775" max="1018" width="9.140625" style="164"/>
    <col min="1019" max="1019" width="36.85546875" style="164" customWidth="1"/>
    <col min="1020" max="1020" width="5.85546875" style="164" customWidth="1"/>
    <col min="1021" max="1021" width="33.140625" style="164" customWidth="1"/>
    <col min="1022" max="1022" width="8" style="164" customWidth="1"/>
    <col min="1023" max="1023" width="5.7109375" style="164" customWidth="1"/>
    <col min="1024" max="1024" width="6.85546875" style="164" customWidth="1"/>
    <col min="1025" max="1025" width="10.140625" style="164" customWidth="1"/>
    <col min="1026" max="16384" width="9.140625" style="168"/>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139</v>
      </c>
      <c r="D7" s="142"/>
      <c r="E7" s="142"/>
      <c r="F7" s="143"/>
      <c r="G7" s="142"/>
      <c r="H7" s="144"/>
      <c r="I7" s="145"/>
    </row>
    <row r="8" spans="2:14" s="140" customFormat="1" ht="31.5" customHeight="1">
      <c r="B8" s="146"/>
      <c r="C8" s="499" t="s">
        <v>61</v>
      </c>
      <c r="D8" s="499"/>
      <c r="E8" s="499"/>
      <c r="F8" s="499"/>
      <c r="G8" s="499"/>
      <c r="H8" s="499"/>
      <c r="I8" s="499"/>
    </row>
    <row r="9" spans="2:14" s="140" customFormat="1" ht="12.75" customHeight="1">
      <c r="B9" s="147"/>
      <c r="C9" s="147"/>
      <c r="D9" s="148"/>
      <c r="E9" s="148"/>
      <c r="F9" s="148"/>
      <c r="G9" s="148"/>
      <c r="H9" s="147"/>
      <c r="I9" s="147"/>
      <c r="J9" s="149"/>
    </row>
    <row r="10" spans="2:14" s="140" customFormat="1" ht="12.75" customHeight="1">
      <c r="B10" s="208" t="s">
        <v>131</v>
      </c>
      <c r="C10" s="208" t="s">
        <v>31</v>
      </c>
      <c r="D10" s="148"/>
      <c r="E10" s="148"/>
      <c r="F10" s="148"/>
      <c r="G10" s="148"/>
      <c r="H10" s="147"/>
      <c r="I10" s="147"/>
      <c r="J10" s="149"/>
    </row>
    <row r="11" spans="2:14" s="140" customFormat="1" ht="12.75" customHeight="1">
      <c r="B11" s="150"/>
      <c r="C11" s="150"/>
      <c r="D11" s="151"/>
      <c r="E11" s="151"/>
      <c r="F11" s="151"/>
      <c r="G11" s="151"/>
      <c r="H11" s="150"/>
      <c r="I11" s="150"/>
      <c r="J11" s="149"/>
    </row>
    <row r="12" spans="2:14" s="140" customFormat="1" ht="25.5" customHeight="1">
      <c r="B12" s="152" t="s">
        <v>9</v>
      </c>
      <c r="C12" s="152" t="s">
        <v>10</v>
      </c>
      <c r="D12" s="153" t="s">
        <v>14</v>
      </c>
      <c r="E12" s="153" t="s">
        <v>15</v>
      </c>
      <c r="F12" s="152" t="s">
        <v>16</v>
      </c>
      <c r="G12" s="152" t="s">
        <v>17</v>
      </c>
      <c r="H12" s="153" t="s">
        <v>112</v>
      </c>
      <c r="I12" s="153" t="s">
        <v>113</v>
      </c>
      <c r="J12" s="149"/>
    </row>
    <row r="13" spans="2:14" s="146" customFormat="1" ht="25.5">
      <c r="B13" s="209">
        <v>1</v>
      </c>
      <c r="C13" s="424" t="s">
        <v>169</v>
      </c>
      <c r="D13" s="425">
        <v>34391</v>
      </c>
      <c r="E13" s="425" t="s">
        <v>42</v>
      </c>
      <c r="F13" s="426" t="s">
        <v>31</v>
      </c>
      <c r="G13" s="427">
        <v>1</v>
      </c>
      <c r="H13" s="210">
        <v>754.03</v>
      </c>
      <c r="I13" s="210">
        <f>ROUND(G13*H13,2)</f>
        <v>754.03</v>
      </c>
    </row>
    <row r="14" spans="2:14" s="146" customFormat="1" ht="38.25">
      <c r="B14" s="209">
        <f>B13+1</f>
        <v>2</v>
      </c>
      <c r="C14" s="424" t="s">
        <v>155</v>
      </c>
      <c r="D14" s="425">
        <v>11964</v>
      </c>
      <c r="E14" s="425" t="s">
        <v>42</v>
      </c>
      <c r="F14" s="426" t="s">
        <v>99</v>
      </c>
      <c r="G14" s="427">
        <v>2</v>
      </c>
      <c r="H14" s="210">
        <v>2.58</v>
      </c>
      <c r="I14" s="210">
        <f t="shared" ref="I14:I20" si="0">ROUND(G14*H14,2)</f>
        <v>5.16</v>
      </c>
      <c r="N14" s="154"/>
    </row>
    <row r="15" spans="2:14" s="146" customFormat="1" ht="51">
      <c r="B15" s="209">
        <f t="shared" ref="B15:B20" si="1">B14+1</f>
        <v>3</v>
      </c>
      <c r="C15" s="424" t="s">
        <v>156</v>
      </c>
      <c r="D15" s="425">
        <v>13246</v>
      </c>
      <c r="E15" s="425" t="s">
        <v>42</v>
      </c>
      <c r="F15" s="426" t="s">
        <v>99</v>
      </c>
      <c r="G15" s="427">
        <v>2</v>
      </c>
      <c r="H15" s="210">
        <v>0.48</v>
      </c>
      <c r="I15" s="210">
        <f t="shared" si="0"/>
        <v>0.96</v>
      </c>
      <c r="N15" s="154"/>
    </row>
    <row r="16" spans="2:14" s="146" customFormat="1" ht="12.75" customHeight="1">
      <c r="B16" s="209">
        <f t="shared" si="1"/>
        <v>4</v>
      </c>
      <c r="C16" s="424" t="s">
        <v>154</v>
      </c>
      <c r="D16" s="425">
        <v>34360</v>
      </c>
      <c r="E16" s="425" t="s">
        <v>42</v>
      </c>
      <c r="F16" s="426" t="s">
        <v>117</v>
      </c>
      <c r="G16" s="427">
        <v>12</v>
      </c>
      <c r="H16" s="210">
        <v>36.99</v>
      </c>
      <c r="I16" s="210">
        <f>ROUND(G16*H16,2)</f>
        <v>443.88</v>
      </c>
      <c r="N16" s="154"/>
    </row>
    <row r="17" spans="1:14" s="146" customFormat="1" ht="12.75">
      <c r="B17" s="209">
        <f t="shared" si="1"/>
        <v>5</v>
      </c>
      <c r="C17" s="424" t="s">
        <v>159</v>
      </c>
      <c r="D17" s="425">
        <v>39961</v>
      </c>
      <c r="E17" s="425" t="s">
        <v>42</v>
      </c>
      <c r="F17" s="426" t="s">
        <v>99</v>
      </c>
      <c r="G17" s="427">
        <v>3</v>
      </c>
      <c r="H17" s="210">
        <v>22.53</v>
      </c>
      <c r="I17" s="210">
        <f>ROUND(G17*H17,2)</f>
        <v>67.59</v>
      </c>
    </row>
    <row r="18" spans="1:14" s="146" customFormat="1" ht="25.5">
      <c r="B18" s="209">
        <f t="shared" si="1"/>
        <v>6</v>
      </c>
      <c r="C18" s="424" t="s">
        <v>158</v>
      </c>
      <c r="D18" s="425">
        <v>88251</v>
      </c>
      <c r="E18" s="425" t="s">
        <v>42</v>
      </c>
      <c r="F18" s="426" t="s">
        <v>114</v>
      </c>
      <c r="G18" s="427">
        <v>0.5</v>
      </c>
      <c r="H18" s="210">
        <v>29.51</v>
      </c>
      <c r="I18" s="210">
        <f>ROUND(G18*H18,2)</f>
        <v>14.76</v>
      </c>
      <c r="N18" s="154"/>
    </row>
    <row r="19" spans="1:14" s="146" customFormat="1" ht="25.5">
      <c r="B19" s="209">
        <f t="shared" si="1"/>
        <v>7</v>
      </c>
      <c r="C19" s="424" t="s">
        <v>157</v>
      </c>
      <c r="D19" s="425">
        <v>88315</v>
      </c>
      <c r="E19" s="425" t="s">
        <v>42</v>
      </c>
      <c r="F19" s="426" t="s">
        <v>114</v>
      </c>
      <c r="G19" s="427">
        <v>0.3</v>
      </c>
      <c r="H19" s="210">
        <v>32.15</v>
      </c>
      <c r="I19" s="210">
        <f t="shared" si="0"/>
        <v>9.65</v>
      </c>
      <c r="N19" s="154"/>
    </row>
    <row r="20" spans="1:14" s="146" customFormat="1" ht="25.5">
      <c r="B20" s="209">
        <f t="shared" si="1"/>
        <v>8</v>
      </c>
      <c r="C20" s="424" t="s">
        <v>173</v>
      </c>
      <c r="D20" s="425">
        <v>88325</v>
      </c>
      <c r="E20" s="425" t="s">
        <v>42</v>
      </c>
      <c r="F20" s="426" t="s">
        <v>114</v>
      </c>
      <c r="G20" s="427">
        <v>0.5</v>
      </c>
      <c r="H20" s="210">
        <v>27.33</v>
      </c>
      <c r="I20" s="210">
        <f t="shared" si="0"/>
        <v>13.67</v>
      </c>
      <c r="N20" s="154"/>
    </row>
    <row r="21" spans="1:14" s="140" customFormat="1" ht="12.75" customHeight="1">
      <c r="B21" s="155"/>
      <c r="C21" s="156"/>
      <c r="D21" s="155"/>
      <c r="E21" s="155"/>
      <c r="F21" s="157"/>
      <c r="G21" s="158"/>
      <c r="H21" s="159"/>
      <c r="I21" s="160"/>
      <c r="J21" s="149"/>
    </row>
    <row r="22" spans="1:14" s="140" customFormat="1" ht="12.75" customHeight="1">
      <c r="B22" s="156"/>
      <c r="D22" s="161"/>
      <c r="E22" s="161"/>
      <c r="F22" s="161"/>
      <c r="G22" s="157"/>
      <c r="H22" s="162" t="s">
        <v>115</v>
      </c>
      <c r="I22" s="163">
        <f>SUM(I13:I21)</f>
        <v>1309.7</v>
      </c>
      <c r="J22" s="149"/>
    </row>
    <row r="24" spans="1:14" customFormat="1">
      <c r="B24" s="97"/>
      <c r="C24" s="97"/>
      <c r="D24" s="97"/>
      <c r="E24" s="97"/>
      <c r="F24" s="97"/>
      <c r="G24" s="97"/>
      <c r="H24" s="97"/>
    </row>
    <row r="25" spans="1:14" customFormat="1">
      <c r="A25" s="96"/>
      <c r="B25" s="96"/>
      <c r="C25" s="96"/>
      <c r="D25" s="96"/>
      <c r="E25" s="96"/>
      <c r="F25" s="96"/>
      <c r="G25" s="96"/>
      <c r="H25" s="96"/>
    </row>
    <row r="26" spans="1:14" customFormat="1">
      <c r="A26" s="96"/>
      <c r="B26" s="96"/>
      <c r="C26" s="96"/>
      <c r="D26" s="96"/>
      <c r="E26" s="96"/>
      <c r="F26" s="96"/>
      <c r="G26" s="96"/>
      <c r="H26" s="96"/>
    </row>
    <row r="27" spans="1:14" customFormat="1">
      <c r="A27" s="96"/>
      <c r="B27" s="96"/>
      <c r="C27" s="96"/>
      <c r="D27" s="96"/>
      <c r="E27" s="96"/>
      <c r="F27" s="96"/>
      <c r="G27" s="96"/>
      <c r="H27" s="96"/>
    </row>
    <row r="28" spans="1:14" customFormat="1">
      <c r="B28" s="97"/>
      <c r="C28" s="97"/>
      <c r="D28" s="97"/>
      <c r="E28" s="97"/>
      <c r="F28" s="97"/>
      <c r="G28" s="97"/>
      <c r="H28" s="97"/>
    </row>
  </sheetData>
  <mergeCells count="2">
    <mergeCell ref="B3:I3"/>
    <mergeCell ref="C8:I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39997558519241921"/>
  </sheetPr>
  <dimension ref="A3:AMK27"/>
  <sheetViews>
    <sheetView showZeros="0" zoomScaleNormal="100" workbookViewId="0">
      <selection activeCell="C17" sqref="C17"/>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1" width="9.140625" style="164"/>
    <col min="12" max="13" width="11.140625" style="164" customWidth="1"/>
    <col min="14" max="250" width="9.140625" style="164"/>
    <col min="251" max="251" width="36.85546875" style="164" customWidth="1"/>
    <col min="252" max="252" width="5.85546875" style="164" customWidth="1"/>
    <col min="253" max="253" width="33.140625" style="164" customWidth="1"/>
    <col min="254" max="254" width="8" style="164" customWidth="1"/>
    <col min="255" max="255" width="5.7109375" style="164" customWidth="1"/>
    <col min="256" max="256" width="6.85546875" style="164" customWidth="1"/>
    <col min="257" max="257" width="10.140625" style="164" customWidth="1"/>
    <col min="258" max="258" width="10.42578125" style="164" customWidth="1"/>
    <col min="259" max="259" width="10.5703125" style="164" customWidth="1"/>
    <col min="260" max="261" width="9.140625" style="164"/>
    <col min="262" max="262" width="9" style="164" customWidth="1"/>
    <col min="263" max="506" width="9.140625" style="164"/>
    <col min="507" max="507" width="36.85546875" style="164" customWidth="1"/>
    <col min="508" max="508" width="5.85546875" style="164" customWidth="1"/>
    <col min="509" max="509" width="33.140625" style="164" customWidth="1"/>
    <col min="510" max="510" width="8" style="164" customWidth="1"/>
    <col min="511" max="511" width="5.7109375" style="164" customWidth="1"/>
    <col min="512" max="512" width="6.85546875" style="164" customWidth="1"/>
    <col min="513" max="513" width="10.140625" style="164" customWidth="1"/>
    <col min="514" max="514" width="10.42578125" style="164" customWidth="1"/>
    <col min="515" max="515" width="10.5703125" style="164" customWidth="1"/>
    <col min="516" max="517" width="9.140625" style="164"/>
    <col min="518" max="518" width="9" style="164" customWidth="1"/>
    <col min="519" max="762" width="9.140625" style="164"/>
    <col min="763" max="763" width="36.85546875" style="164" customWidth="1"/>
    <col min="764" max="764" width="5.85546875" style="164" customWidth="1"/>
    <col min="765" max="765" width="33.140625" style="164" customWidth="1"/>
    <col min="766" max="766" width="8" style="164" customWidth="1"/>
    <col min="767" max="767" width="5.7109375" style="164" customWidth="1"/>
    <col min="768" max="768" width="6.85546875" style="164" customWidth="1"/>
    <col min="769" max="769" width="10.140625" style="164" customWidth="1"/>
    <col min="770" max="770" width="10.42578125" style="164" customWidth="1"/>
    <col min="771" max="771" width="10.5703125" style="164" customWidth="1"/>
    <col min="772" max="773" width="9.140625" style="164"/>
    <col min="774" max="774" width="9" style="164" customWidth="1"/>
    <col min="775" max="1018" width="9.140625" style="164"/>
    <col min="1019" max="1019" width="36.85546875" style="164" customWidth="1"/>
    <col min="1020" max="1020" width="5.85546875" style="164" customWidth="1"/>
    <col min="1021" max="1021" width="33.140625" style="164" customWidth="1"/>
    <col min="1022" max="1022" width="8" style="164" customWidth="1"/>
    <col min="1023" max="1023" width="5.7109375" style="164" customWidth="1"/>
    <col min="1024" max="1024" width="6.85546875" style="164" customWidth="1"/>
    <col min="1025" max="1025" width="10.140625" style="164" customWidth="1"/>
    <col min="1026" max="16384" width="9.140625" style="168"/>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174</v>
      </c>
      <c r="D7" s="142"/>
      <c r="E7" s="142"/>
      <c r="F7" s="143"/>
      <c r="G7" s="142"/>
      <c r="H7" s="144"/>
      <c r="I7" s="145"/>
    </row>
    <row r="8" spans="2:14" s="140" customFormat="1" ht="31.5" customHeight="1">
      <c r="B8" s="146"/>
      <c r="C8" s="499" t="s">
        <v>70</v>
      </c>
      <c r="D8" s="499"/>
      <c r="E8" s="499"/>
      <c r="F8" s="499"/>
      <c r="G8" s="499"/>
      <c r="H8" s="499"/>
      <c r="I8" s="499"/>
    </row>
    <row r="9" spans="2:14" s="140" customFormat="1" ht="12.75" customHeight="1">
      <c r="B9" s="147"/>
      <c r="C9" s="147"/>
      <c r="D9" s="148"/>
      <c r="E9" s="148"/>
      <c r="F9" s="148"/>
      <c r="G9" s="148"/>
      <c r="H9" s="147"/>
      <c r="I9" s="147"/>
      <c r="J9" s="149"/>
    </row>
    <row r="10" spans="2:14" s="140" customFormat="1" ht="12.75" customHeight="1">
      <c r="B10" s="208" t="s">
        <v>131</v>
      </c>
      <c r="C10" s="208" t="s">
        <v>54</v>
      </c>
      <c r="D10" s="148"/>
      <c r="E10" s="148"/>
      <c r="F10" s="148"/>
      <c r="G10" s="148"/>
      <c r="H10" s="147"/>
      <c r="I10" s="147"/>
      <c r="J10" s="149"/>
    </row>
    <row r="11" spans="2:14" s="140" customFormat="1" ht="12.75" customHeight="1">
      <c r="B11" s="150"/>
      <c r="C11" s="150"/>
      <c r="D11" s="151"/>
      <c r="E11" s="151"/>
      <c r="F11" s="151"/>
      <c r="G11" s="151"/>
      <c r="H11" s="150"/>
      <c r="I11" s="150"/>
      <c r="J11" s="149"/>
    </row>
    <row r="12" spans="2:14" s="140" customFormat="1" ht="25.5" customHeight="1">
      <c r="B12" s="152" t="s">
        <v>9</v>
      </c>
      <c r="C12" s="152" t="s">
        <v>10</v>
      </c>
      <c r="D12" s="153" t="s">
        <v>14</v>
      </c>
      <c r="E12" s="153" t="s">
        <v>15</v>
      </c>
      <c r="F12" s="152" t="s">
        <v>16</v>
      </c>
      <c r="G12" s="152" t="s">
        <v>17</v>
      </c>
      <c r="H12" s="153" t="s">
        <v>112</v>
      </c>
      <c r="I12" s="153" t="s">
        <v>113</v>
      </c>
      <c r="J12" s="149"/>
    </row>
    <row r="13" spans="2:14" s="146" customFormat="1" ht="25.5">
      <c r="B13" s="209">
        <v>1</v>
      </c>
      <c r="C13" s="424" t="s">
        <v>175</v>
      </c>
      <c r="D13" s="425">
        <v>88265</v>
      </c>
      <c r="E13" s="425" t="s">
        <v>42</v>
      </c>
      <c r="F13" s="426" t="s">
        <v>114</v>
      </c>
      <c r="G13" s="427">
        <v>40</v>
      </c>
      <c r="H13" s="210">
        <v>38.200000000000003</v>
      </c>
      <c r="I13" s="210">
        <f>ROUND(G13*H13,2)</f>
        <v>1528</v>
      </c>
    </row>
    <row r="14" spans="2:14" s="146" customFormat="1" ht="25.5">
      <c r="B14" s="209">
        <f>B13+1</f>
        <v>2</v>
      </c>
      <c r="C14" s="424" t="s">
        <v>176</v>
      </c>
      <c r="D14" s="425">
        <v>88247</v>
      </c>
      <c r="E14" s="425" t="s">
        <v>42</v>
      </c>
      <c r="F14" s="426" t="s">
        <v>114</v>
      </c>
      <c r="G14" s="427">
        <v>120</v>
      </c>
      <c r="H14" s="210">
        <v>30.08</v>
      </c>
      <c r="I14" s="210">
        <f t="shared" ref="I14:I16" si="0">ROUND(G14*H14,2)</f>
        <v>3609.6</v>
      </c>
      <c r="N14" s="154"/>
    </row>
    <row r="15" spans="2:14" s="146" customFormat="1" ht="25.5">
      <c r="B15" s="209">
        <f t="shared" ref="B15:B16" si="1">B14+1</f>
        <v>3</v>
      </c>
      <c r="C15" s="424" t="s">
        <v>177</v>
      </c>
      <c r="D15" s="425">
        <v>88266</v>
      </c>
      <c r="E15" s="425" t="s">
        <v>42</v>
      </c>
      <c r="F15" s="426" t="s">
        <v>114</v>
      </c>
      <c r="G15" s="427">
        <v>30</v>
      </c>
      <c r="H15" s="210">
        <v>45.94</v>
      </c>
      <c r="I15" s="210">
        <f t="shared" si="0"/>
        <v>1378.2</v>
      </c>
      <c r="N15" s="154"/>
    </row>
    <row r="16" spans="2:14" s="146" customFormat="1" ht="25.5">
      <c r="B16" s="209">
        <f t="shared" si="1"/>
        <v>4</v>
      </c>
      <c r="C16" s="424" t="s">
        <v>428</v>
      </c>
      <c r="D16" s="425">
        <v>91677</v>
      </c>
      <c r="E16" s="425" t="s">
        <v>42</v>
      </c>
      <c r="F16" s="426" t="s">
        <v>114</v>
      </c>
      <c r="G16" s="427">
        <v>20</v>
      </c>
      <c r="H16" s="210">
        <v>115.71</v>
      </c>
      <c r="I16" s="210">
        <f t="shared" si="0"/>
        <v>2314.1999999999998</v>
      </c>
      <c r="N16" s="154"/>
    </row>
    <row r="17" spans="1:10" s="140" customFormat="1" ht="12.75" customHeight="1">
      <c r="B17" s="155"/>
      <c r="C17" s="156"/>
      <c r="D17" s="155"/>
      <c r="E17" s="155"/>
      <c r="F17" s="157"/>
      <c r="G17" s="158"/>
      <c r="H17" s="159"/>
      <c r="I17" s="160"/>
      <c r="J17" s="149"/>
    </row>
    <row r="18" spans="1:10" s="140" customFormat="1" ht="12.75" customHeight="1">
      <c r="B18" s="156"/>
      <c r="D18" s="161"/>
      <c r="E18" s="161"/>
      <c r="F18" s="161"/>
      <c r="G18" s="157"/>
      <c r="H18" s="162" t="s">
        <v>115</v>
      </c>
      <c r="I18" s="163">
        <f>SUM(I13:I17)</f>
        <v>8830</v>
      </c>
      <c r="J18" s="149"/>
    </row>
    <row r="20" spans="1:10" s="109" customFormat="1">
      <c r="A20" s="172"/>
      <c r="B20" s="172"/>
      <c r="C20" s="172"/>
      <c r="D20" s="172"/>
      <c r="E20" s="172"/>
      <c r="F20" s="172"/>
      <c r="G20" s="172"/>
      <c r="H20" s="172"/>
    </row>
    <row r="21" spans="1:10" s="109" customFormat="1">
      <c r="A21" s="172"/>
      <c r="B21" s="441" t="s">
        <v>426</v>
      </c>
      <c r="C21" s="442" t="s">
        <v>427</v>
      </c>
      <c r="D21" s="442"/>
      <c r="E21" s="442"/>
      <c r="F21" s="172"/>
      <c r="G21" s="172"/>
      <c r="H21" s="172"/>
    </row>
    <row r="22" spans="1:10" s="109" customFormat="1">
      <c r="A22" s="172"/>
      <c r="B22" s="172"/>
      <c r="C22" s="172"/>
      <c r="D22" s="172"/>
      <c r="E22" s="172"/>
      <c r="F22" s="172"/>
      <c r="G22" s="172"/>
      <c r="H22" s="172"/>
    </row>
    <row r="23" spans="1:10" s="109" customFormat="1">
      <c r="A23" s="172"/>
      <c r="B23" s="172"/>
      <c r="C23" s="172"/>
      <c r="D23" s="172"/>
      <c r="E23" s="172"/>
      <c r="F23" s="172"/>
      <c r="G23" s="172"/>
      <c r="H23" s="172"/>
    </row>
    <row r="24" spans="1:10" s="109" customFormat="1">
      <c r="A24" s="172"/>
      <c r="B24" s="172"/>
      <c r="C24" s="172"/>
      <c r="D24" s="172"/>
      <c r="E24" s="172"/>
      <c r="F24" s="172"/>
      <c r="G24" s="172"/>
      <c r="H24" s="172"/>
    </row>
    <row r="25" spans="1:10" s="109" customFormat="1">
      <c r="A25" s="172"/>
      <c r="B25" s="172"/>
      <c r="C25" s="172"/>
      <c r="D25" s="172"/>
      <c r="E25" s="172"/>
      <c r="F25" s="172"/>
      <c r="G25" s="172"/>
      <c r="H25" s="172"/>
    </row>
    <row r="26" spans="1:10" s="109" customFormat="1">
      <c r="A26" s="172"/>
      <c r="B26" s="172"/>
      <c r="C26" s="172"/>
      <c r="D26" s="172"/>
      <c r="E26" s="172"/>
      <c r="F26" s="172"/>
      <c r="G26" s="172"/>
      <c r="H26" s="172"/>
    </row>
    <row r="27" spans="1:10" s="109" customFormat="1">
      <c r="B27" s="172"/>
      <c r="C27" s="172"/>
      <c r="D27" s="172"/>
      <c r="E27" s="172"/>
      <c r="F27" s="172"/>
      <c r="G27" s="172"/>
      <c r="H27" s="172"/>
    </row>
  </sheetData>
  <mergeCells count="2">
    <mergeCell ref="B3:I3"/>
    <mergeCell ref="C8:I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3" tint="0.39997558519241921"/>
  </sheetPr>
  <dimension ref="A3:AMK31"/>
  <sheetViews>
    <sheetView showZeros="0" zoomScaleNormal="100" workbookViewId="0">
      <selection activeCell="H6" sqref="H6"/>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025" width="9.140625" style="164"/>
    <col min="1026" max="16384" width="9.140625" style="109"/>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190</v>
      </c>
      <c r="D7" s="142"/>
      <c r="E7" s="142"/>
      <c r="F7" s="143"/>
      <c r="G7" s="142"/>
      <c r="H7" s="144"/>
      <c r="I7" s="145"/>
    </row>
    <row r="8" spans="2:14" s="140" customFormat="1" ht="31.5" customHeight="1">
      <c r="B8" s="146"/>
      <c r="C8" s="499" t="s">
        <v>187</v>
      </c>
      <c r="D8" s="499"/>
      <c r="E8" s="499"/>
      <c r="F8" s="499"/>
      <c r="G8" s="499"/>
      <c r="H8" s="499"/>
      <c r="I8" s="499"/>
    </row>
    <row r="9" spans="2:14" s="140" customFormat="1" ht="12.75" customHeight="1">
      <c r="B9" s="147"/>
      <c r="C9" s="147"/>
      <c r="D9" s="148"/>
      <c r="E9" s="148"/>
      <c r="F9" s="148"/>
      <c r="G9" s="148"/>
      <c r="H9" s="147"/>
      <c r="I9" s="147"/>
    </row>
    <row r="10" spans="2:14" s="140" customFormat="1" ht="12.75" customHeight="1">
      <c r="B10" s="208" t="s">
        <v>131</v>
      </c>
      <c r="C10" s="208" t="s">
        <v>59</v>
      </c>
      <c r="D10" s="148"/>
      <c r="E10" s="148"/>
      <c r="F10" s="148"/>
      <c r="G10" s="148"/>
      <c r="H10" s="147"/>
      <c r="I10" s="147"/>
    </row>
    <row r="11" spans="2:14" s="140" customFormat="1" ht="12.75" customHeight="1">
      <c r="B11" s="150"/>
      <c r="C11" s="150"/>
      <c r="D11" s="151"/>
      <c r="E11" s="151"/>
      <c r="F11" s="151"/>
      <c r="G11" s="151"/>
      <c r="H11" s="150"/>
      <c r="I11" s="150"/>
      <c r="N11" s="173"/>
    </row>
    <row r="12" spans="2:14" s="140" customFormat="1" ht="25.5" customHeight="1">
      <c r="B12" s="152" t="s">
        <v>9</v>
      </c>
      <c r="C12" s="152" t="s">
        <v>10</v>
      </c>
      <c r="D12" s="153" t="s">
        <v>14</v>
      </c>
      <c r="E12" s="153" t="s">
        <v>15</v>
      </c>
      <c r="F12" s="152" t="s">
        <v>16</v>
      </c>
      <c r="G12" s="152" t="s">
        <v>17</v>
      </c>
      <c r="H12" s="153" t="s">
        <v>112</v>
      </c>
      <c r="I12" s="153" t="s">
        <v>113</v>
      </c>
    </row>
    <row r="13" spans="2:14" s="140" customFormat="1" ht="38.25">
      <c r="B13" s="255">
        <v>1</v>
      </c>
      <c r="C13" s="424" t="s">
        <v>188</v>
      </c>
      <c r="D13" s="428">
        <v>91997</v>
      </c>
      <c r="E13" s="428" t="s">
        <v>42</v>
      </c>
      <c r="F13" s="428" t="s">
        <v>189</v>
      </c>
      <c r="G13" s="429">
        <v>1</v>
      </c>
      <c r="H13" s="430">
        <v>47.87</v>
      </c>
      <c r="I13" s="256">
        <f>ROUND(G13*H13,2)</f>
        <v>47.87</v>
      </c>
    </row>
    <row r="14" spans="2:14" s="140" customFormat="1" ht="51">
      <c r="B14" s="255">
        <f>B13+1</f>
        <v>2</v>
      </c>
      <c r="C14" s="424" t="s">
        <v>196</v>
      </c>
      <c r="D14" s="431">
        <v>95779</v>
      </c>
      <c r="E14" s="431" t="s">
        <v>42</v>
      </c>
      <c r="F14" s="428" t="s">
        <v>189</v>
      </c>
      <c r="G14" s="429">
        <v>1</v>
      </c>
      <c r="H14" s="430">
        <v>28.61</v>
      </c>
      <c r="I14" s="256">
        <f>ROUND(G14*H14,2)</f>
        <v>28.61</v>
      </c>
      <c r="N14" s="174"/>
    </row>
    <row r="15" spans="2:14" s="140" customFormat="1" ht="12.75" customHeight="1">
      <c r="B15" s="175"/>
      <c r="C15" s="176"/>
      <c r="D15" s="175"/>
      <c r="E15" s="175"/>
      <c r="F15" s="177"/>
      <c r="G15" s="178"/>
      <c r="H15" s="179"/>
      <c r="I15" s="180"/>
      <c r="J15" s="149"/>
    </row>
    <row r="16" spans="2:14" s="140" customFormat="1" ht="12.75" customHeight="1">
      <c r="B16" s="176"/>
      <c r="C16" s="176"/>
      <c r="D16" s="177"/>
      <c r="E16" s="177"/>
      <c r="F16" s="177"/>
      <c r="G16" s="177"/>
      <c r="H16" s="181" t="s">
        <v>115</v>
      </c>
      <c r="I16" s="182">
        <f>SUM(I13:I15)</f>
        <v>76.47999999999999</v>
      </c>
      <c r="J16" s="149"/>
    </row>
    <row r="17" spans="2:10" s="140" customFormat="1" ht="12.75" customHeight="1">
      <c r="C17" s="183"/>
      <c r="D17" s="183"/>
      <c r="E17" s="183"/>
      <c r="F17" s="183"/>
      <c r="G17" s="184"/>
      <c r="H17" s="185"/>
      <c r="I17" s="186"/>
      <c r="J17" s="149"/>
    </row>
    <row r="18" spans="2:10" s="140" customFormat="1" ht="12.75" customHeight="1">
      <c r="B18" s="500"/>
      <c r="C18" s="500"/>
      <c r="D18" s="500"/>
      <c r="E18" s="187"/>
      <c r="F18" s="188"/>
      <c r="G18" s="151"/>
      <c r="H18" s="189"/>
      <c r="I18" s="190"/>
      <c r="J18" s="149"/>
    </row>
    <row r="19" spans="2:10" s="140" customFormat="1" ht="12.75" customHeight="1">
      <c r="B19" s="191"/>
      <c r="C19" s="191"/>
      <c r="D19" s="191"/>
      <c r="E19" s="191"/>
      <c r="F19" s="191"/>
      <c r="G19" s="151"/>
      <c r="H19" s="189"/>
      <c r="I19" s="190"/>
      <c r="J19" s="149"/>
    </row>
    <row r="20" spans="2:10" s="140" customFormat="1" ht="12.75" customHeight="1">
      <c r="B20" s="183"/>
      <c r="C20" s="183"/>
      <c r="D20" s="192"/>
      <c r="E20" s="192"/>
      <c r="F20" s="192"/>
      <c r="G20" s="151"/>
      <c r="H20" s="189"/>
      <c r="I20" s="190"/>
      <c r="J20" s="149"/>
    </row>
    <row r="21" spans="2:10" s="140" customFormat="1" ht="12.75" customHeight="1">
      <c r="B21" s="183"/>
      <c r="C21" s="183"/>
      <c r="D21" s="192"/>
      <c r="E21" s="192"/>
      <c r="F21" s="192"/>
      <c r="G21" s="151"/>
      <c r="H21" s="189"/>
      <c r="I21" s="190"/>
      <c r="J21" s="149"/>
    </row>
    <row r="22" spans="2:10" s="140" customFormat="1" ht="12.75" customHeight="1">
      <c r="B22" s="183"/>
      <c r="C22" s="183"/>
      <c r="D22" s="192"/>
      <c r="E22" s="192"/>
      <c r="F22" s="192"/>
      <c r="G22" s="184"/>
      <c r="H22" s="185"/>
      <c r="I22" s="186"/>
      <c r="J22" s="149"/>
    </row>
    <row r="23" spans="2:10" s="164" customFormat="1" ht="12.75" customHeight="1">
      <c r="B23" s="183"/>
      <c r="C23" s="183"/>
      <c r="D23" s="192"/>
      <c r="E23" s="192"/>
      <c r="F23" s="192"/>
      <c r="G23" s="166"/>
      <c r="H23" s="165"/>
      <c r="I23" s="140"/>
      <c r="J23" s="167"/>
    </row>
    <row r="24" spans="2:10" s="164" customFormat="1" ht="12.75" customHeight="1">
      <c r="B24" s="140"/>
      <c r="C24" s="140"/>
      <c r="D24" s="165"/>
      <c r="E24" s="165"/>
      <c r="F24" s="192"/>
      <c r="G24" s="166"/>
      <c r="H24" s="165"/>
      <c r="I24" s="140"/>
      <c r="J24" s="167"/>
    </row>
    <row r="28" spans="2:10">
      <c r="H28" s="67"/>
    </row>
    <row r="29" spans="2:10">
      <c r="H29" s="67"/>
    </row>
    <row r="30" spans="2:10">
      <c r="H30" s="67"/>
    </row>
    <row r="31" spans="2:10">
      <c r="H31" s="67"/>
    </row>
  </sheetData>
  <mergeCells count="3">
    <mergeCell ref="B3:I3"/>
    <mergeCell ref="C8:I8"/>
    <mergeCell ref="B18:D1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3" tint="0.39997558519241921"/>
  </sheetPr>
  <dimension ref="A3:AMK31"/>
  <sheetViews>
    <sheetView showZeros="0" zoomScaleNormal="100" workbookViewId="0">
      <selection activeCell="H6" sqref="H6"/>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025" width="9.140625" style="164"/>
    <col min="1026" max="16384" width="9.140625" style="109"/>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193</v>
      </c>
      <c r="D7" s="142"/>
      <c r="E7" s="142"/>
      <c r="F7" s="143"/>
      <c r="G7" s="142"/>
      <c r="H7" s="144"/>
      <c r="I7" s="145"/>
    </row>
    <row r="8" spans="2:14" s="140" customFormat="1" ht="31.5" customHeight="1">
      <c r="B8" s="146"/>
      <c r="C8" s="499" t="s">
        <v>194</v>
      </c>
      <c r="D8" s="499"/>
      <c r="E8" s="499"/>
      <c r="F8" s="499"/>
      <c r="G8" s="499"/>
      <c r="H8" s="499"/>
      <c r="I8" s="499"/>
    </row>
    <row r="9" spans="2:14" s="140" customFormat="1" ht="12.75" customHeight="1">
      <c r="B9" s="147"/>
      <c r="C9" s="147"/>
      <c r="D9" s="148"/>
      <c r="E9" s="148"/>
      <c r="F9" s="148"/>
      <c r="G9" s="148"/>
      <c r="H9" s="147"/>
      <c r="I9" s="147"/>
    </row>
    <row r="10" spans="2:14" s="140" customFormat="1" ht="12.75" customHeight="1">
      <c r="B10" s="208" t="s">
        <v>131</v>
      </c>
      <c r="C10" s="208" t="s">
        <v>59</v>
      </c>
      <c r="D10" s="148"/>
      <c r="E10" s="148"/>
      <c r="F10" s="148"/>
      <c r="G10" s="148"/>
      <c r="H10" s="147"/>
      <c r="I10" s="147"/>
    </row>
    <row r="11" spans="2:14" s="140" customFormat="1" ht="12.75" customHeight="1">
      <c r="B11" s="150"/>
      <c r="C11" s="150"/>
      <c r="D11" s="151"/>
      <c r="E11" s="151"/>
      <c r="F11" s="151"/>
      <c r="G11" s="151"/>
      <c r="H11" s="150"/>
      <c r="I11" s="150"/>
      <c r="N11" s="173"/>
    </row>
    <row r="12" spans="2:14" s="140" customFormat="1" ht="25.5" customHeight="1">
      <c r="B12" s="152" t="s">
        <v>9</v>
      </c>
      <c r="C12" s="152" t="s">
        <v>10</v>
      </c>
      <c r="D12" s="153" t="s">
        <v>14</v>
      </c>
      <c r="E12" s="153" t="s">
        <v>15</v>
      </c>
      <c r="F12" s="152" t="s">
        <v>16</v>
      </c>
      <c r="G12" s="152" t="s">
        <v>17</v>
      </c>
      <c r="H12" s="153" t="s">
        <v>112</v>
      </c>
      <c r="I12" s="153" t="s">
        <v>113</v>
      </c>
    </row>
    <row r="13" spans="2:14" s="140" customFormat="1" ht="38.25">
      <c r="B13" s="255">
        <v>1</v>
      </c>
      <c r="C13" s="424" t="s">
        <v>188</v>
      </c>
      <c r="D13" s="428">
        <v>91997</v>
      </c>
      <c r="E13" s="428" t="s">
        <v>42</v>
      </c>
      <c r="F13" s="428" t="s">
        <v>189</v>
      </c>
      <c r="G13" s="429">
        <v>2</v>
      </c>
      <c r="H13" s="430">
        <v>47.87</v>
      </c>
      <c r="I13" s="256">
        <f>ROUND(G13*H13,2)</f>
        <v>95.74</v>
      </c>
    </row>
    <row r="14" spans="2:14" s="140" customFormat="1" ht="51">
      <c r="B14" s="255">
        <f>B13+1</f>
        <v>2</v>
      </c>
      <c r="C14" s="424" t="s">
        <v>195</v>
      </c>
      <c r="D14" s="428">
        <v>95778</v>
      </c>
      <c r="E14" s="431" t="s">
        <v>42</v>
      </c>
      <c r="F14" s="428" t="s">
        <v>189</v>
      </c>
      <c r="G14" s="429">
        <v>2</v>
      </c>
      <c r="H14" s="430">
        <v>34.43</v>
      </c>
      <c r="I14" s="256">
        <f>ROUND(G14*H14,2)</f>
        <v>68.86</v>
      </c>
      <c r="N14" s="174"/>
    </row>
    <row r="15" spans="2:14" s="140" customFormat="1" ht="12.75" customHeight="1">
      <c r="B15" s="175"/>
      <c r="C15" s="176"/>
      <c r="D15" s="175"/>
      <c r="E15" s="175"/>
      <c r="F15" s="177"/>
      <c r="G15" s="178"/>
      <c r="H15" s="179"/>
      <c r="I15" s="180"/>
      <c r="J15" s="149"/>
    </row>
    <row r="16" spans="2:14" s="140" customFormat="1" ht="12.75" customHeight="1">
      <c r="B16" s="176"/>
      <c r="C16" s="176"/>
      <c r="D16" s="177"/>
      <c r="E16" s="177"/>
      <c r="F16" s="177"/>
      <c r="G16" s="177"/>
      <c r="H16" s="181" t="s">
        <v>115</v>
      </c>
      <c r="I16" s="182">
        <f>SUM(I13:I15)</f>
        <v>164.6</v>
      </c>
      <c r="J16" s="149"/>
    </row>
    <row r="17" spans="2:10" s="140" customFormat="1" ht="12.75" customHeight="1">
      <c r="C17" s="183"/>
      <c r="D17" s="183"/>
      <c r="E17" s="183"/>
      <c r="F17" s="183"/>
      <c r="G17" s="184"/>
      <c r="H17" s="185"/>
      <c r="I17" s="186"/>
      <c r="J17" s="149"/>
    </row>
    <row r="18" spans="2:10" s="140" customFormat="1" ht="12.75" customHeight="1">
      <c r="B18" s="500"/>
      <c r="C18" s="500"/>
      <c r="D18" s="500"/>
      <c r="E18" s="187"/>
      <c r="F18" s="188"/>
      <c r="G18" s="151"/>
      <c r="H18" s="189"/>
      <c r="I18" s="190"/>
      <c r="J18" s="149"/>
    </row>
    <row r="19" spans="2:10" s="140" customFormat="1" ht="12.75" customHeight="1">
      <c r="B19" s="191"/>
      <c r="C19" s="191"/>
      <c r="D19" s="191"/>
      <c r="E19" s="191"/>
      <c r="F19" s="191"/>
      <c r="G19" s="151"/>
      <c r="H19" s="189"/>
      <c r="I19" s="190"/>
      <c r="J19" s="149"/>
    </row>
    <row r="20" spans="2:10" s="140" customFormat="1" ht="12.75" customHeight="1">
      <c r="B20" s="183"/>
      <c r="C20" s="183"/>
      <c r="D20" s="192"/>
      <c r="E20" s="192"/>
      <c r="F20" s="192"/>
      <c r="G20" s="151"/>
      <c r="H20" s="189"/>
      <c r="I20" s="190"/>
      <c r="J20" s="149"/>
    </row>
    <row r="21" spans="2:10" s="140" customFormat="1" ht="12.75" customHeight="1">
      <c r="B21" s="183"/>
      <c r="C21" s="183"/>
      <c r="D21" s="192"/>
      <c r="E21" s="192"/>
      <c r="F21" s="192"/>
      <c r="G21" s="151"/>
      <c r="H21" s="189"/>
      <c r="I21" s="190"/>
      <c r="J21" s="149"/>
    </row>
    <row r="22" spans="2:10" s="140" customFormat="1" ht="12.75" customHeight="1">
      <c r="B22" s="183"/>
      <c r="C22" s="183"/>
      <c r="D22" s="192"/>
      <c r="E22" s="192"/>
      <c r="F22" s="192"/>
      <c r="G22" s="184"/>
      <c r="H22" s="185"/>
      <c r="I22" s="186"/>
      <c r="J22" s="149"/>
    </row>
    <row r="23" spans="2:10" s="164" customFormat="1" ht="12.75" customHeight="1">
      <c r="B23" s="183"/>
      <c r="C23" s="183"/>
      <c r="D23" s="192"/>
      <c r="E23" s="192"/>
      <c r="F23" s="192"/>
      <c r="G23" s="166"/>
      <c r="H23" s="165"/>
      <c r="I23" s="140"/>
      <c r="J23" s="167"/>
    </row>
    <row r="24" spans="2:10" s="164" customFormat="1" ht="12.75" customHeight="1">
      <c r="B24" s="140"/>
      <c r="C24" s="140"/>
      <c r="D24" s="165"/>
      <c r="E24" s="165"/>
      <c r="F24" s="192"/>
      <c r="G24" s="166"/>
      <c r="H24" s="165"/>
      <c r="I24" s="140"/>
      <c r="J24" s="167"/>
    </row>
    <row r="28" spans="2:10">
      <c r="H28" s="67"/>
    </row>
    <row r="29" spans="2:10">
      <c r="H29" s="67"/>
    </row>
    <row r="30" spans="2:10">
      <c r="H30" s="67"/>
    </row>
    <row r="31" spans="2:10">
      <c r="H31" s="67"/>
    </row>
  </sheetData>
  <mergeCells count="3">
    <mergeCell ref="B3:I3"/>
    <mergeCell ref="C8:I8"/>
    <mergeCell ref="B18:D1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3" tint="0.39997558519241921"/>
  </sheetPr>
  <dimension ref="A3:AMK31"/>
  <sheetViews>
    <sheetView showZeros="0" zoomScaleNormal="100" workbookViewId="0">
      <selection activeCell="H14" sqref="H14"/>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025" width="9.140625" style="164"/>
    <col min="1026" max="16384" width="9.140625" style="109"/>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197</v>
      </c>
      <c r="D7" s="142"/>
      <c r="E7" s="142"/>
      <c r="F7" s="143"/>
      <c r="G7" s="142"/>
      <c r="H7" s="144"/>
      <c r="I7" s="145"/>
    </row>
    <row r="8" spans="2:14" s="140" customFormat="1" ht="31.5" customHeight="1">
      <c r="B8" s="146"/>
      <c r="C8" s="499" t="s">
        <v>191</v>
      </c>
      <c r="D8" s="499"/>
      <c r="E8" s="499"/>
      <c r="F8" s="499"/>
      <c r="G8" s="499"/>
      <c r="H8" s="499"/>
      <c r="I8" s="499"/>
    </row>
    <row r="9" spans="2:14" s="140" customFormat="1" ht="12.75" customHeight="1">
      <c r="B9" s="147"/>
      <c r="C9" s="147"/>
      <c r="D9" s="148"/>
      <c r="E9" s="148"/>
      <c r="F9" s="148"/>
      <c r="G9" s="148"/>
      <c r="H9" s="147"/>
      <c r="I9" s="147"/>
    </row>
    <row r="10" spans="2:14" s="140" customFormat="1" ht="12.75" customHeight="1">
      <c r="B10" s="208" t="s">
        <v>131</v>
      </c>
      <c r="C10" s="208" t="s">
        <v>59</v>
      </c>
      <c r="D10" s="148"/>
      <c r="E10" s="148"/>
      <c r="F10" s="148"/>
      <c r="G10" s="148"/>
      <c r="H10" s="147"/>
      <c r="I10" s="147"/>
    </row>
    <row r="11" spans="2:14" s="140" customFormat="1" ht="12.75" customHeight="1">
      <c r="B11" s="150"/>
      <c r="C11" s="150"/>
      <c r="D11" s="151"/>
      <c r="E11" s="151"/>
      <c r="F11" s="151"/>
      <c r="G11" s="151"/>
      <c r="H11" s="150"/>
      <c r="I11" s="150"/>
      <c r="N11" s="173"/>
    </row>
    <row r="12" spans="2:14" s="140" customFormat="1" ht="25.5" customHeight="1">
      <c r="B12" s="152" t="s">
        <v>9</v>
      </c>
      <c r="C12" s="152" t="s">
        <v>10</v>
      </c>
      <c r="D12" s="153" t="s">
        <v>14</v>
      </c>
      <c r="E12" s="153" t="s">
        <v>15</v>
      </c>
      <c r="F12" s="152" t="s">
        <v>16</v>
      </c>
      <c r="G12" s="152" t="s">
        <v>17</v>
      </c>
      <c r="H12" s="153" t="s">
        <v>112</v>
      </c>
      <c r="I12" s="153" t="s">
        <v>113</v>
      </c>
    </row>
    <row r="13" spans="2:14" s="140" customFormat="1" ht="38.25">
      <c r="B13" s="255">
        <v>1</v>
      </c>
      <c r="C13" s="424" t="s">
        <v>192</v>
      </c>
      <c r="D13" s="428">
        <v>91981</v>
      </c>
      <c r="E13" s="428" t="s">
        <v>42</v>
      </c>
      <c r="F13" s="428" t="s">
        <v>189</v>
      </c>
      <c r="G13" s="429">
        <v>1</v>
      </c>
      <c r="H13" s="430">
        <v>62.79</v>
      </c>
      <c r="I13" s="256">
        <f>ROUND(G13*H13,2)</f>
        <v>62.79</v>
      </c>
      <c r="K13" s="400"/>
    </row>
    <row r="14" spans="2:14" s="140" customFormat="1" ht="51">
      <c r="B14" s="255">
        <f>B13+1</f>
        <v>2</v>
      </c>
      <c r="C14" s="424" t="s">
        <v>195</v>
      </c>
      <c r="D14" s="431">
        <v>95778</v>
      </c>
      <c r="E14" s="431" t="s">
        <v>42</v>
      </c>
      <c r="F14" s="428" t="s">
        <v>189</v>
      </c>
      <c r="G14" s="429">
        <v>1</v>
      </c>
      <c r="H14" s="430">
        <v>34.43</v>
      </c>
      <c r="I14" s="256">
        <f>ROUND(G14*H14,2)</f>
        <v>34.43</v>
      </c>
      <c r="K14" s="400"/>
      <c r="N14" s="174"/>
    </row>
    <row r="15" spans="2:14" s="140" customFormat="1" ht="12.75" customHeight="1">
      <c r="B15" s="175"/>
      <c r="C15" s="176"/>
      <c r="D15" s="175"/>
      <c r="E15" s="175"/>
      <c r="F15" s="177"/>
      <c r="G15" s="178"/>
      <c r="H15" s="179"/>
      <c r="I15" s="180"/>
      <c r="J15" s="149"/>
    </row>
    <row r="16" spans="2:14" s="140" customFormat="1" ht="12.75" customHeight="1">
      <c r="B16" s="176"/>
      <c r="C16" s="176"/>
      <c r="D16" s="177"/>
      <c r="E16" s="177"/>
      <c r="F16" s="177"/>
      <c r="G16" s="177"/>
      <c r="H16" s="181" t="s">
        <v>115</v>
      </c>
      <c r="I16" s="182">
        <f>SUM(I13:I15)</f>
        <v>97.22</v>
      </c>
      <c r="J16" s="149"/>
    </row>
    <row r="17" spans="2:10" s="140" customFormat="1" ht="12.75" customHeight="1">
      <c r="C17" s="183"/>
      <c r="D17" s="183"/>
      <c r="E17" s="183"/>
      <c r="F17" s="183"/>
      <c r="G17" s="184"/>
      <c r="H17" s="185"/>
      <c r="I17" s="186"/>
      <c r="J17" s="149"/>
    </row>
    <row r="18" spans="2:10" s="140" customFormat="1" ht="12.75" customHeight="1">
      <c r="B18" s="500"/>
      <c r="C18" s="500"/>
      <c r="D18" s="500"/>
      <c r="E18" s="187"/>
      <c r="F18" s="188"/>
      <c r="G18" s="151"/>
      <c r="H18" s="189"/>
      <c r="I18" s="190"/>
      <c r="J18" s="149"/>
    </row>
    <row r="19" spans="2:10" s="140" customFormat="1" ht="12.75" customHeight="1">
      <c r="B19" s="191"/>
      <c r="C19" s="191"/>
      <c r="D19" s="191"/>
      <c r="E19" s="191"/>
      <c r="F19" s="191"/>
      <c r="G19" s="151"/>
      <c r="H19" s="189"/>
      <c r="I19" s="190"/>
      <c r="J19" s="149"/>
    </row>
    <row r="20" spans="2:10" s="140" customFormat="1" ht="12.75" customHeight="1">
      <c r="B20" s="183"/>
      <c r="C20" s="183"/>
      <c r="D20" s="192"/>
      <c r="E20" s="192"/>
      <c r="F20" s="192"/>
      <c r="G20" s="151"/>
      <c r="H20" s="189"/>
      <c r="I20" s="190"/>
      <c r="J20" s="149"/>
    </row>
    <row r="21" spans="2:10" s="140" customFormat="1" ht="12.75" customHeight="1">
      <c r="B21" s="183"/>
      <c r="C21" s="183"/>
      <c r="D21" s="192"/>
      <c r="E21" s="192"/>
      <c r="F21" s="192"/>
      <c r="G21" s="151"/>
      <c r="H21" s="189"/>
      <c r="I21" s="190"/>
      <c r="J21" s="149"/>
    </row>
    <row r="22" spans="2:10" s="140" customFormat="1" ht="12.75" customHeight="1">
      <c r="B22" s="183"/>
      <c r="C22" s="183"/>
      <c r="D22" s="192"/>
      <c r="E22" s="192"/>
      <c r="F22" s="192"/>
      <c r="G22" s="184"/>
      <c r="H22" s="185"/>
      <c r="I22" s="186"/>
      <c r="J22" s="149"/>
    </row>
    <row r="23" spans="2:10" s="164" customFormat="1" ht="12.75" customHeight="1">
      <c r="B23" s="183"/>
      <c r="C23" s="183"/>
      <c r="D23" s="192"/>
      <c r="E23" s="192"/>
      <c r="F23" s="192"/>
      <c r="G23" s="166"/>
      <c r="H23" s="165"/>
      <c r="I23" s="140"/>
      <c r="J23" s="167"/>
    </row>
    <row r="24" spans="2:10" s="164" customFormat="1" ht="12.75" customHeight="1">
      <c r="B24" s="140"/>
      <c r="C24" s="140"/>
      <c r="D24" s="165"/>
      <c r="E24" s="165"/>
      <c r="F24" s="192"/>
      <c r="G24" s="166"/>
      <c r="H24" s="165"/>
      <c r="I24" s="140"/>
      <c r="J24" s="167"/>
    </row>
    <row r="28" spans="2:10">
      <c r="H28" s="67"/>
    </row>
    <row r="29" spans="2:10">
      <c r="H29" s="67"/>
    </row>
    <row r="30" spans="2:10">
      <c r="H30" s="67"/>
    </row>
    <row r="31" spans="2:10">
      <c r="H31" s="67"/>
    </row>
  </sheetData>
  <mergeCells count="3">
    <mergeCell ref="B3:I3"/>
    <mergeCell ref="C8:I8"/>
    <mergeCell ref="B18:D1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3" tint="0.39997558519241921"/>
  </sheetPr>
  <dimension ref="A3:AMK18"/>
  <sheetViews>
    <sheetView showZeros="0" zoomScaleNormal="100" workbookViewId="0">
      <selection activeCell="C20" sqref="C20"/>
    </sheetView>
  </sheetViews>
  <sheetFormatPr defaultColWidth="9.140625" defaultRowHeight="15"/>
  <cols>
    <col min="1" max="1" width="36.85546875" style="164" customWidth="1"/>
    <col min="2" max="2" width="5" style="140" customWidth="1"/>
    <col min="3" max="3" width="27.85546875" style="140" customWidth="1"/>
    <col min="4" max="4" width="9.140625" style="165" customWidth="1"/>
    <col min="5" max="5" width="8.5703125" style="165" customWidth="1"/>
    <col min="6" max="6" width="5.7109375" style="165" customWidth="1"/>
    <col min="7" max="7" width="7.85546875" style="166" customWidth="1"/>
    <col min="8" max="8" width="11.85546875" style="165" customWidth="1"/>
    <col min="9" max="9" width="11.85546875" style="140" customWidth="1"/>
    <col min="10" max="10" width="10.5703125" style="167" customWidth="1"/>
    <col min="11" max="11" width="9.140625" style="164"/>
    <col min="12" max="13" width="11.140625" style="164" customWidth="1"/>
    <col min="14" max="250" width="9.140625" style="164"/>
    <col min="251" max="251" width="36.85546875" style="164" customWidth="1"/>
    <col min="252" max="252" width="5.85546875" style="164" customWidth="1"/>
    <col min="253" max="253" width="33.140625" style="164" customWidth="1"/>
    <col min="254" max="254" width="8" style="164" customWidth="1"/>
    <col min="255" max="255" width="5.7109375" style="164" customWidth="1"/>
    <col min="256" max="256" width="6.85546875" style="164" customWidth="1"/>
    <col min="257" max="257" width="10.140625" style="164" customWidth="1"/>
    <col min="258" max="258" width="10.42578125" style="164" customWidth="1"/>
    <col min="259" max="259" width="10.5703125" style="164" customWidth="1"/>
    <col min="260" max="261" width="9.140625" style="164"/>
    <col min="262" max="262" width="9" style="164" customWidth="1"/>
    <col min="263" max="506" width="9.140625" style="164"/>
    <col min="507" max="507" width="36.85546875" style="164" customWidth="1"/>
    <col min="508" max="508" width="5.85546875" style="164" customWidth="1"/>
    <col min="509" max="509" width="33.140625" style="164" customWidth="1"/>
    <col min="510" max="510" width="8" style="164" customWidth="1"/>
    <col min="511" max="511" width="5.7109375" style="164" customWidth="1"/>
    <col min="512" max="512" width="6.85546875" style="164" customWidth="1"/>
    <col min="513" max="513" width="10.140625" style="164" customWidth="1"/>
    <col min="514" max="514" width="10.42578125" style="164" customWidth="1"/>
    <col min="515" max="515" width="10.5703125" style="164" customWidth="1"/>
    <col min="516" max="517" width="9.140625" style="164"/>
    <col min="518" max="518" width="9" style="164" customWidth="1"/>
    <col min="519" max="762" width="9.140625" style="164"/>
    <col min="763" max="763" width="36.85546875" style="164" customWidth="1"/>
    <col min="764" max="764" width="5.85546875" style="164" customWidth="1"/>
    <col min="765" max="765" width="33.140625" style="164" customWidth="1"/>
    <col min="766" max="766" width="8" style="164" customWidth="1"/>
    <col min="767" max="767" width="5.7109375" style="164" customWidth="1"/>
    <col min="768" max="768" width="6.85546875" style="164" customWidth="1"/>
    <col min="769" max="769" width="10.140625" style="164" customWidth="1"/>
    <col min="770" max="770" width="10.42578125" style="164" customWidth="1"/>
    <col min="771" max="771" width="10.5703125" style="164" customWidth="1"/>
    <col min="772" max="773" width="9.140625" style="164"/>
    <col min="774" max="774" width="9" style="164" customWidth="1"/>
    <col min="775" max="1018" width="9.140625" style="164"/>
    <col min="1019" max="1019" width="36.85546875" style="164" customWidth="1"/>
    <col min="1020" max="1020" width="5.85546875" style="164" customWidth="1"/>
    <col min="1021" max="1021" width="33.140625" style="164" customWidth="1"/>
    <col min="1022" max="1022" width="8" style="164" customWidth="1"/>
    <col min="1023" max="1023" width="5.7109375" style="164" customWidth="1"/>
    <col min="1024" max="1024" width="6.85546875" style="164" customWidth="1"/>
    <col min="1025" max="1025" width="10.140625" style="164" customWidth="1"/>
    <col min="1026" max="16384" width="9.140625" style="168"/>
  </cols>
  <sheetData>
    <row r="3" spans="2:14" s="140" customFormat="1" ht="16.5" customHeight="1">
      <c r="B3" s="498" t="s">
        <v>120</v>
      </c>
      <c r="C3" s="498"/>
      <c r="D3" s="498"/>
      <c r="E3" s="498"/>
      <c r="F3" s="498"/>
      <c r="G3" s="498"/>
      <c r="H3" s="498"/>
      <c r="I3" s="498"/>
    </row>
    <row r="4" spans="2:14" s="140" customFormat="1" ht="16.5" customHeight="1">
      <c r="B4" s="141"/>
      <c r="C4" s="141" t="s">
        <v>128</v>
      </c>
      <c r="D4" s="142" t="s">
        <v>129</v>
      </c>
      <c r="E4" s="142"/>
      <c r="F4" s="143" t="s">
        <v>130</v>
      </c>
      <c r="G4" s="142">
        <v>2023</v>
      </c>
      <c r="H4" s="144" t="s">
        <v>425</v>
      </c>
      <c r="I4" s="145"/>
    </row>
    <row r="5" spans="2:14" s="140" customFormat="1" ht="16.5" customHeight="1">
      <c r="B5" s="141"/>
      <c r="C5" s="141"/>
      <c r="D5" s="142" t="s">
        <v>27</v>
      </c>
      <c r="E5" s="142"/>
      <c r="F5" s="143"/>
      <c r="G5" s="142">
        <v>2023</v>
      </c>
      <c r="H5" s="144" t="s">
        <v>425</v>
      </c>
      <c r="I5" s="145"/>
    </row>
    <row r="6" spans="2:14" s="140" customFormat="1" ht="16.5" customHeight="1">
      <c r="B6" s="141"/>
      <c r="C6" s="144" t="s">
        <v>22</v>
      </c>
      <c r="D6" s="142"/>
      <c r="E6" s="142"/>
      <c r="F6" s="143"/>
      <c r="G6" s="142"/>
      <c r="H6" s="144"/>
      <c r="I6" s="145"/>
    </row>
    <row r="7" spans="2:14" s="140" customFormat="1" ht="16.5" customHeight="1">
      <c r="B7" s="141"/>
      <c r="C7" s="144" t="s">
        <v>212</v>
      </c>
      <c r="D7" s="142"/>
      <c r="E7" s="142"/>
      <c r="F7" s="143"/>
      <c r="G7" s="142"/>
      <c r="H7" s="144"/>
      <c r="I7" s="145"/>
    </row>
    <row r="8" spans="2:14" s="140" customFormat="1" ht="31.5" customHeight="1">
      <c r="B8" s="146"/>
      <c r="C8" s="499" t="s">
        <v>216</v>
      </c>
      <c r="D8" s="499"/>
      <c r="E8" s="499"/>
      <c r="F8" s="499"/>
      <c r="G8" s="499"/>
      <c r="H8" s="499"/>
      <c r="I8" s="499"/>
    </row>
    <row r="9" spans="2:14" s="140" customFormat="1" ht="12.75" customHeight="1">
      <c r="B9" s="147"/>
      <c r="C9" s="147"/>
      <c r="D9" s="148"/>
      <c r="E9" s="148"/>
      <c r="F9" s="148"/>
      <c r="G9" s="148"/>
      <c r="H9" s="147"/>
      <c r="I9" s="147"/>
      <c r="J9" s="149"/>
    </row>
    <row r="10" spans="2:14" s="140" customFormat="1" ht="12.75" customHeight="1">
      <c r="B10" s="208" t="s">
        <v>131</v>
      </c>
      <c r="C10" s="208" t="s">
        <v>77</v>
      </c>
      <c r="D10" s="148"/>
      <c r="E10" s="148"/>
      <c r="F10" s="148"/>
      <c r="G10" s="148"/>
      <c r="H10" s="147"/>
      <c r="I10" s="147"/>
      <c r="J10" s="149"/>
    </row>
    <row r="11" spans="2:14" s="140" customFormat="1" ht="12.75" customHeight="1">
      <c r="B11" s="150"/>
      <c r="C11" s="150"/>
      <c r="D11" s="151"/>
      <c r="E11" s="151"/>
      <c r="F11" s="151"/>
      <c r="G11" s="151"/>
      <c r="H11" s="150"/>
      <c r="I11" s="150"/>
      <c r="J11" s="149"/>
    </row>
    <row r="12" spans="2:14" s="140" customFormat="1" ht="25.5" customHeight="1">
      <c r="B12" s="152" t="s">
        <v>9</v>
      </c>
      <c r="C12" s="152" t="s">
        <v>10</v>
      </c>
      <c r="D12" s="153" t="s">
        <v>14</v>
      </c>
      <c r="E12" s="153" t="s">
        <v>15</v>
      </c>
      <c r="F12" s="152" t="s">
        <v>16</v>
      </c>
      <c r="G12" s="152" t="s">
        <v>17</v>
      </c>
      <c r="H12" s="153" t="s">
        <v>112</v>
      </c>
      <c r="I12" s="153" t="s">
        <v>113</v>
      </c>
      <c r="J12" s="149"/>
    </row>
    <row r="13" spans="2:14" s="146" customFormat="1" ht="25.5">
      <c r="B13" s="209">
        <v>1</v>
      </c>
      <c r="C13" s="424" t="s">
        <v>215</v>
      </c>
      <c r="D13" s="425">
        <v>88264</v>
      </c>
      <c r="E13" s="425" t="s">
        <v>42</v>
      </c>
      <c r="F13" s="426" t="s">
        <v>114</v>
      </c>
      <c r="G13" s="427">
        <v>0.7</v>
      </c>
      <c r="H13" s="210">
        <v>40.42</v>
      </c>
      <c r="I13" s="210">
        <f>ROUND(G13*H13,2)</f>
        <v>28.29</v>
      </c>
    </row>
    <row r="14" spans="2:14" s="146" customFormat="1" ht="25.5">
      <c r="B14" s="209">
        <f>B13+1</f>
        <v>2</v>
      </c>
      <c r="C14" s="424" t="s">
        <v>176</v>
      </c>
      <c r="D14" s="425">
        <v>88247</v>
      </c>
      <c r="E14" s="425" t="s">
        <v>42</v>
      </c>
      <c r="F14" s="426" t="s">
        <v>114</v>
      </c>
      <c r="G14" s="427">
        <v>0.3</v>
      </c>
      <c r="H14" s="210">
        <v>30.08</v>
      </c>
      <c r="I14" s="210">
        <f t="shared" ref="I14:I16" si="0">ROUND(G14*H14,2)</f>
        <v>9.02</v>
      </c>
      <c r="N14" s="154"/>
    </row>
    <row r="15" spans="2:14" s="146" customFormat="1" ht="51">
      <c r="B15" s="209">
        <f t="shared" ref="B15:B16" si="1">B14+1</f>
        <v>3</v>
      </c>
      <c r="C15" s="424" t="s">
        <v>213</v>
      </c>
      <c r="D15" s="425">
        <v>38770</v>
      </c>
      <c r="E15" s="425" t="s">
        <v>42</v>
      </c>
      <c r="F15" s="426" t="s">
        <v>99</v>
      </c>
      <c r="G15" s="427">
        <v>1</v>
      </c>
      <c r="H15" s="210">
        <v>82.81</v>
      </c>
      <c r="I15" s="210">
        <f t="shared" si="0"/>
        <v>82.81</v>
      </c>
      <c r="K15" s="399"/>
      <c r="N15" s="154"/>
    </row>
    <row r="16" spans="2:14" s="146" customFormat="1" ht="25.5">
      <c r="B16" s="209">
        <f t="shared" si="1"/>
        <v>4</v>
      </c>
      <c r="C16" s="424" t="s">
        <v>214</v>
      </c>
      <c r="D16" s="425">
        <v>38194</v>
      </c>
      <c r="E16" s="425" t="s">
        <v>42</v>
      </c>
      <c r="F16" s="426" t="s">
        <v>99</v>
      </c>
      <c r="G16" s="427">
        <v>2</v>
      </c>
      <c r="H16" s="210">
        <v>6.22</v>
      </c>
      <c r="I16" s="210">
        <f t="shared" si="0"/>
        <v>12.44</v>
      </c>
      <c r="N16" s="154"/>
    </row>
    <row r="17" spans="2:10" s="140" customFormat="1" ht="12.75" customHeight="1">
      <c r="B17" s="155"/>
      <c r="C17" s="156"/>
      <c r="D17" s="155"/>
      <c r="E17" s="155"/>
      <c r="F17" s="157"/>
      <c r="G17" s="158"/>
      <c r="H17" s="159"/>
      <c r="I17" s="160"/>
      <c r="J17" s="149"/>
    </row>
    <row r="18" spans="2:10" s="140" customFormat="1" ht="12.75" customHeight="1">
      <c r="B18" s="156"/>
      <c r="D18" s="161"/>
      <c r="E18" s="161"/>
      <c r="F18" s="161"/>
      <c r="G18" s="157"/>
      <c r="H18" s="162" t="s">
        <v>115</v>
      </c>
      <c r="I18" s="163">
        <f>SUM(I13:I17)</f>
        <v>132.56</v>
      </c>
      <c r="J18" s="149"/>
    </row>
  </sheetData>
  <mergeCells count="2">
    <mergeCell ref="B3:I3"/>
    <mergeCell ref="C8:I8"/>
  </mergeCells>
  <printOptions horizontalCentered="1"/>
  <pageMargins left="0.78740157480314965" right="0.55118110236220474" top="0.98425196850393704" bottom="0.78740157480314965" header="0.39370078740157483" footer="0.39370078740157483"/>
  <pageSetup paperSize="9" fitToHeight="0" orientation="portrait" r:id="rId1"/>
  <headerFooter scaleWithDoc="0">
    <oddHeader>&amp;L&amp;"Book Antiqua,Negrito"&amp;10Rev-2&amp;C&amp;"Book Antiqua,Negrito"&amp;10Terceira Etapa&amp;R&amp;G</oddHeader>
    <oddFooter>&amp;L&amp;"Arial,Negrito"&amp;10CTR 464&amp;C&amp;"Arial,Negrito"&amp;10 C.&amp;P&amp;R&amp;"Arial,Itálico"&amp;10Origem: 408-Orçamento_Rel 10</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7" tint="0.39997558519241921"/>
  </sheetPr>
  <dimension ref="A1:AMJ5"/>
  <sheetViews>
    <sheetView showZeros="0" zoomScaleNormal="100" workbookViewId="0">
      <selection activeCell="K16" sqref="K16"/>
    </sheetView>
  </sheetViews>
  <sheetFormatPr defaultColWidth="9.140625" defaultRowHeight="15"/>
  <cols>
    <col min="1" max="1" width="9.140625" style="196"/>
    <col min="2" max="2" width="7.85546875" style="197" bestFit="1" customWidth="1"/>
    <col min="3" max="3" width="64.140625" style="198" customWidth="1"/>
    <col min="4" max="4" width="5.42578125" style="198" bestFit="1" customWidth="1"/>
    <col min="5" max="7" width="17.7109375" style="200" customWidth="1"/>
    <col min="8" max="10" width="11.140625" style="201" customWidth="1"/>
    <col min="11" max="11" width="11.140625" style="202" customWidth="1"/>
    <col min="12" max="12" width="15.7109375" style="197" customWidth="1"/>
    <col min="13" max="14" width="12.5703125" style="203" customWidth="1"/>
    <col min="15" max="17" width="12.5703125" style="197" customWidth="1"/>
    <col min="18" max="18" width="9.140625" style="197"/>
    <col min="19" max="19" width="12.42578125" style="197" customWidth="1"/>
    <col min="20" max="1024" width="9.140625" style="197"/>
    <col min="1025" max="16384" width="9.140625" style="109"/>
  </cols>
  <sheetData>
    <row r="1" spans="1:1024" ht="26.25" customHeight="1">
      <c r="D1" s="199"/>
      <c r="E1" s="196"/>
    </row>
    <row r="2" spans="1:1024" ht="26.25" customHeight="1">
      <c r="B2" s="501" t="s">
        <v>198</v>
      </c>
      <c r="C2" s="501"/>
      <c r="D2" s="501"/>
      <c r="E2" s="501"/>
      <c r="F2" s="501"/>
      <c r="G2" s="501"/>
      <c r="H2" s="501"/>
      <c r="I2" s="501"/>
      <c r="J2" s="501"/>
      <c r="K2" s="501"/>
      <c r="L2" s="203"/>
    </row>
    <row r="3" spans="1:1024" s="203" customFormat="1" ht="39.950000000000003" customHeight="1">
      <c r="A3" s="196"/>
      <c r="B3" s="204" t="s">
        <v>199</v>
      </c>
      <c r="C3" s="204" t="s">
        <v>200</v>
      </c>
      <c r="D3" s="204" t="s">
        <v>201</v>
      </c>
      <c r="E3" s="204" t="s">
        <v>202</v>
      </c>
      <c r="F3" s="204" t="s">
        <v>203</v>
      </c>
      <c r="G3" s="204" t="s">
        <v>204</v>
      </c>
      <c r="H3" s="205" t="s">
        <v>205</v>
      </c>
      <c r="I3" s="205" t="s">
        <v>206</v>
      </c>
      <c r="J3" s="205" t="s">
        <v>207</v>
      </c>
      <c r="K3" s="205" t="s">
        <v>208</v>
      </c>
      <c r="L3" s="197"/>
      <c r="O3" s="197"/>
      <c r="P3" s="197"/>
      <c r="Q3" s="197"/>
      <c r="R3" s="197"/>
      <c r="S3" s="197"/>
      <c r="T3" s="197"/>
    </row>
    <row r="4" spans="1:1024" s="197" customFormat="1" ht="26.25" customHeight="1">
      <c r="A4" s="200" t="s">
        <v>209</v>
      </c>
      <c r="B4" s="258" t="s">
        <v>211</v>
      </c>
      <c r="C4" s="259" t="s">
        <v>76</v>
      </c>
      <c r="D4" s="260" t="s">
        <v>77</v>
      </c>
      <c r="E4" s="432" t="s">
        <v>228</v>
      </c>
      <c r="F4" s="432" t="s">
        <v>224</v>
      </c>
      <c r="G4" s="432" t="s">
        <v>225</v>
      </c>
      <c r="H4" s="257">
        <v>1679</v>
      </c>
      <c r="I4" s="257">
        <v>2207</v>
      </c>
      <c r="J4" s="257">
        <v>2391</v>
      </c>
      <c r="K4" s="257">
        <f>ROUND(MEDIAN(H4:J4),2)</f>
        <v>2207</v>
      </c>
      <c r="L4" s="206" t="s">
        <v>210</v>
      </c>
      <c r="M4" s="203"/>
      <c r="N4" s="203"/>
    </row>
    <row r="5" spans="1:1024" s="202" customFormat="1" ht="12.75">
      <c r="A5" s="196"/>
      <c r="B5" s="197"/>
      <c r="C5" s="198"/>
      <c r="D5" s="207"/>
      <c r="E5" s="200"/>
      <c r="F5" s="200"/>
      <c r="G5" s="200"/>
      <c r="H5" s="207"/>
      <c r="I5" s="207"/>
      <c r="J5" s="207"/>
      <c r="L5" s="197"/>
      <c r="M5" s="203"/>
      <c r="N5" s="203"/>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c r="AX5" s="197"/>
      <c r="AY5" s="197"/>
      <c r="AZ5" s="197"/>
      <c r="BA5" s="197"/>
      <c r="BB5" s="197"/>
      <c r="BC5" s="197"/>
      <c r="BD5" s="197"/>
      <c r="BE5" s="197"/>
      <c r="BF5" s="197"/>
      <c r="BG5" s="197"/>
      <c r="BH5" s="197"/>
      <c r="BI5" s="197"/>
      <c r="BJ5" s="197"/>
      <c r="BK5" s="197"/>
      <c r="BL5" s="197"/>
      <c r="BM5" s="197"/>
      <c r="BN5" s="197"/>
      <c r="BO5" s="197"/>
      <c r="BP5" s="197"/>
      <c r="BQ5" s="197"/>
      <c r="BR5" s="197"/>
      <c r="BS5" s="197"/>
      <c r="BT5" s="197"/>
      <c r="BU5" s="197"/>
      <c r="BV5" s="197"/>
      <c r="BW5" s="197"/>
      <c r="BX5" s="197"/>
      <c r="BY5" s="197"/>
      <c r="BZ5" s="197"/>
      <c r="CA5" s="197"/>
      <c r="CB5" s="197"/>
      <c r="CC5" s="197"/>
      <c r="CD5" s="197"/>
      <c r="CE5" s="197"/>
      <c r="CF5" s="197"/>
      <c r="CG5" s="197"/>
      <c r="CH5" s="197"/>
      <c r="CI5" s="197"/>
      <c r="CJ5" s="197"/>
      <c r="CK5" s="197"/>
      <c r="CL5" s="197"/>
      <c r="CM5" s="197"/>
      <c r="CN5" s="197"/>
      <c r="CO5" s="197"/>
      <c r="CP5" s="197"/>
      <c r="CQ5" s="197"/>
      <c r="CR5" s="197"/>
      <c r="CS5" s="197"/>
      <c r="CT5" s="197"/>
      <c r="CU5" s="197"/>
      <c r="CV5" s="197"/>
      <c r="CW5" s="197"/>
      <c r="CX5" s="197"/>
      <c r="CY5" s="197"/>
      <c r="CZ5" s="197"/>
      <c r="DA5" s="197"/>
      <c r="DB5" s="197"/>
      <c r="DC5" s="197"/>
      <c r="DD5" s="197"/>
      <c r="DE5" s="197"/>
      <c r="DF5" s="197"/>
      <c r="DG5" s="197"/>
      <c r="DH5" s="197"/>
      <c r="DI5" s="197"/>
      <c r="DJ5" s="197"/>
      <c r="DK5" s="197"/>
      <c r="DL5" s="197"/>
      <c r="DM5" s="197"/>
      <c r="DN5" s="197"/>
      <c r="DO5" s="197"/>
      <c r="DP5" s="197"/>
      <c r="DQ5" s="197"/>
      <c r="DR5" s="197"/>
      <c r="DS5" s="197"/>
      <c r="DT5" s="197"/>
      <c r="DU5" s="197"/>
      <c r="DV5" s="197"/>
      <c r="DW5" s="197"/>
      <c r="DX5" s="197"/>
      <c r="DY5" s="197"/>
      <c r="DZ5" s="197"/>
      <c r="EA5" s="197"/>
      <c r="EB5" s="197"/>
      <c r="EC5" s="197"/>
      <c r="ED5" s="197"/>
      <c r="EE5" s="197"/>
      <c r="EF5" s="197"/>
      <c r="EG5" s="197"/>
      <c r="EH5" s="197"/>
      <c r="EI5" s="197"/>
      <c r="EJ5" s="197"/>
      <c r="EK5" s="197"/>
      <c r="EL5" s="197"/>
      <c r="EM5" s="197"/>
      <c r="EN5" s="197"/>
      <c r="EO5" s="197"/>
      <c r="EP5" s="197"/>
      <c r="EQ5" s="197"/>
      <c r="ER5" s="197"/>
      <c r="ES5" s="197"/>
      <c r="ET5" s="197"/>
      <c r="EU5" s="197"/>
      <c r="EV5" s="197"/>
      <c r="EW5" s="197"/>
      <c r="EX5" s="197"/>
      <c r="EY5" s="197"/>
      <c r="EZ5" s="197"/>
      <c r="FA5" s="197"/>
      <c r="FB5" s="197"/>
      <c r="FC5" s="197"/>
      <c r="FD5" s="197"/>
      <c r="FE5" s="197"/>
      <c r="FF5" s="197"/>
      <c r="FG5" s="197"/>
      <c r="FH5" s="197"/>
      <c r="FI5" s="197"/>
      <c r="FJ5" s="197"/>
      <c r="FK5" s="197"/>
      <c r="FL5" s="197"/>
      <c r="FM5" s="197"/>
      <c r="FN5" s="197"/>
      <c r="FO5" s="197"/>
      <c r="FP5" s="197"/>
      <c r="FQ5" s="197"/>
      <c r="FR5" s="197"/>
      <c r="FS5" s="197"/>
      <c r="FT5" s="197"/>
      <c r="FU5" s="197"/>
      <c r="FV5" s="197"/>
      <c r="FW5" s="197"/>
      <c r="FX5" s="197"/>
      <c r="FY5" s="197"/>
      <c r="FZ5" s="197"/>
      <c r="GA5" s="197"/>
      <c r="GB5" s="197"/>
      <c r="GC5" s="197"/>
      <c r="GD5" s="197"/>
      <c r="GE5" s="197"/>
      <c r="GF5" s="197"/>
      <c r="GG5" s="197"/>
      <c r="GH5" s="197"/>
      <c r="GI5" s="197"/>
      <c r="GJ5" s="197"/>
      <c r="GK5" s="197"/>
      <c r="GL5" s="197"/>
      <c r="GM5" s="197"/>
      <c r="GN5" s="197"/>
      <c r="GO5" s="197"/>
      <c r="GP5" s="197"/>
      <c r="GQ5" s="197"/>
      <c r="GR5" s="197"/>
      <c r="GS5" s="197"/>
      <c r="GT5" s="197"/>
      <c r="GU5" s="197"/>
      <c r="GV5" s="197"/>
      <c r="GW5" s="197"/>
      <c r="GX5" s="197"/>
      <c r="GY5" s="197"/>
      <c r="GZ5" s="197"/>
      <c r="HA5" s="197"/>
      <c r="HB5" s="197"/>
      <c r="HC5" s="197"/>
      <c r="HD5" s="197"/>
      <c r="HE5" s="197"/>
      <c r="HF5" s="197"/>
      <c r="HG5" s="197"/>
      <c r="HH5" s="197"/>
      <c r="HI5" s="197"/>
      <c r="HJ5" s="197"/>
      <c r="HK5" s="197"/>
      <c r="HL5" s="197"/>
      <c r="HM5" s="197"/>
      <c r="HN5" s="197"/>
      <c r="HO5" s="197"/>
      <c r="HP5" s="197"/>
      <c r="HQ5" s="197"/>
      <c r="HR5" s="197"/>
      <c r="HS5" s="197"/>
      <c r="HT5" s="197"/>
      <c r="HU5" s="197"/>
      <c r="HV5" s="197"/>
      <c r="HW5" s="197"/>
      <c r="HX5" s="197"/>
      <c r="HY5" s="197"/>
      <c r="HZ5" s="197"/>
      <c r="IA5" s="197"/>
      <c r="IB5" s="197"/>
      <c r="IC5" s="197"/>
      <c r="ID5" s="197"/>
      <c r="IE5" s="197"/>
      <c r="IF5" s="197"/>
      <c r="IG5" s="197"/>
      <c r="IH5" s="197"/>
      <c r="II5" s="197"/>
      <c r="IJ5" s="197"/>
      <c r="IK5" s="197"/>
      <c r="IL5" s="197"/>
      <c r="IM5" s="197"/>
      <c r="IN5" s="197"/>
      <c r="IO5" s="197"/>
      <c r="IP5" s="197"/>
      <c r="IQ5" s="197"/>
      <c r="IR5" s="197"/>
      <c r="IS5" s="197"/>
      <c r="IT5" s="197"/>
      <c r="IU5" s="197"/>
      <c r="IV5" s="197"/>
      <c r="IW5" s="197"/>
      <c r="IX5" s="197"/>
      <c r="IY5" s="197"/>
      <c r="IZ5" s="197"/>
      <c r="JA5" s="197"/>
      <c r="JB5" s="197"/>
      <c r="JC5" s="197"/>
      <c r="JD5" s="197"/>
      <c r="JE5" s="197"/>
      <c r="JF5" s="197"/>
      <c r="JG5" s="197"/>
      <c r="JH5" s="197"/>
      <c r="JI5" s="197"/>
      <c r="JJ5" s="197"/>
      <c r="JK5" s="197"/>
      <c r="JL5" s="197"/>
      <c r="JM5" s="197"/>
      <c r="JN5" s="197"/>
      <c r="JO5" s="197"/>
      <c r="JP5" s="197"/>
      <c r="JQ5" s="197"/>
      <c r="JR5" s="197"/>
      <c r="JS5" s="197"/>
      <c r="JT5" s="197"/>
      <c r="JU5" s="197"/>
      <c r="JV5" s="197"/>
      <c r="JW5" s="197"/>
      <c r="JX5" s="197"/>
      <c r="JY5" s="197"/>
      <c r="JZ5" s="197"/>
      <c r="KA5" s="197"/>
      <c r="KB5" s="197"/>
      <c r="KC5" s="197"/>
      <c r="KD5" s="197"/>
      <c r="KE5" s="197"/>
      <c r="KF5" s="197"/>
      <c r="KG5" s="197"/>
      <c r="KH5" s="197"/>
      <c r="KI5" s="197"/>
      <c r="KJ5" s="197"/>
      <c r="KK5" s="197"/>
      <c r="KL5" s="197"/>
      <c r="KM5" s="197"/>
      <c r="KN5" s="197"/>
      <c r="KO5" s="197"/>
      <c r="KP5" s="197"/>
      <c r="KQ5" s="197"/>
      <c r="KR5" s="197"/>
      <c r="KS5" s="197"/>
      <c r="KT5" s="197"/>
      <c r="KU5" s="197"/>
      <c r="KV5" s="197"/>
      <c r="KW5" s="197"/>
      <c r="KX5" s="197"/>
      <c r="KY5" s="197"/>
      <c r="KZ5" s="197"/>
      <c r="LA5" s="197"/>
      <c r="LB5" s="197"/>
      <c r="LC5" s="197"/>
      <c r="LD5" s="197"/>
      <c r="LE5" s="197"/>
      <c r="LF5" s="197"/>
      <c r="LG5" s="197"/>
      <c r="LH5" s="197"/>
      <c r="LI5" s="197"/>
      <c r="LJ5" s="197"/>
      <c r="LK5" s="197"/>
      <c r="LL5" s="197"/>
      <c r="LM5" s="197"/>
      <c r="LN5" s="197"/>
      <c r="LO5" s="197"/>
      <c r="LP5" s="197"/>
      <c r="LQ5" s="197"/>
      <c r="LR5" s="197"/>
      <c r="LS5" s="197"/>
      <c r="LT5" s="197"/>
      <c r="LU5" s="197"/>
      <c r="LV5" s="197"/>
      <c r="LW5" s="197"/>
      <c r="LX5" s="197"/>
      <c r="LY5" s="197"/>
      <c r="LZ5" s="197"/>
      <c r="MA5" s="197"/>
      <c r="MB5" s="197"/>
      <c r="MC5" s="197"/>
      <c r="MD5" s="197"/>
      <c r="ME5" s="197"/>
      <c r="MF5" s="197"/>
      <c r="MG5" s="197"/>
      <c r="MH5" s="197"/>
      <c r="MI5" s="197"/>
      <c r="MJ5" s="197"/>
      <c r="MK5" s="197"/>
      <c r="ML5" s="197"/>
      <c r="MM5" s="197"/>
      <c r="MN5" s="197"/>
      <c r="MO5" s="197"/>
      <c r="MP5" s="197"/>
      <c r="MQ5" s="197"/>
      <c r="MR5" s="197"/>
      <c r="MS5" s="197"/>
      <c r="MT5" s="197"/>
      <c r="MU5" s="197"/>
      <c r="MV5" s="197"/>
      <c r="MW5" s="197"/>
      <c r="MX5" s="197"/>
      <c r="MY5" s="197"/>
      <c r="MZ5" s="197"/>
      <c r="NA5" s="197"/>
      <c r="NB5" s="197"/>
      <c r="NC5" s="197"/>
      <c r="ND5" s="197"/>
      <c r="NE5" s="197"/>
      <c r="NF5" s="197"/>
      <c r="NG5" s="197"/>
      <c r="NH5" s="197"/>
      <c r="NI5" s="197"/>
      <c r="NJ5" s="197"/>
      <c r="NK5" s="197"/>
      <c r="NL5" s="197"/>
      <c r="NM5" s="197"/>
      <c r="NN5" s="197"/>
      <c r="NO5" s="197"/>
      <c r="NP5" s="197"/>
      <c r="NQ5" s="197"/>
      <c r="NR5" s="197"/>
      <c r="NS5" s="197"/>
      <c r="NT5" s="197"/>
      <c r="NU5" s="197"/>
      <c r="NV5" s="197"/>
      <c r="NW5" s="197"/>
      <c r="NX5" s="197"/>
      <c r="NY5" s="197"/>
      <c r="NZ5" s="197"/>
      <c r="OA5" s="197"/>
      <c r="OB5" s="197"/>
      <c r="OC5" s="197"/>
      <c r="OD5" s="197"/>
      <c r="OE5" s="197"/>
      <c r="OF5" s="197"/>
      <c r="OG5" s="197"/>
      <c r="OH5" s="197"/>
      <c r="OI5" s="197"/>
      <c r="OJ5" s="197"/>
      <c r="OK5" s="197"/>
      <c r="OL5" s="197"/>
      <c r="OM5" s="197"/>
      <c r="ON5" s="197"/>
      <c r="OO5" s="197"/>
      <c r="OP5" s="197"/>
      <c r="OQ5" s="197"/>
      <c r="OR5" s="197"/>
      <c r="OS5" s="197"/>
      <c r="OT5" s="197"/>
      <c r="OU5" s="197"/>
      <c r="OV5" s="197"/>
      <c r="OW5" s="197"/>
      <c r="OX5" s="197"/>
      <c r="OY5" s="197"/>
      <c r="OZ5" s="197"/>
      <c r="PA5" s="197"/>
      <c r="PB5" s="197"/>
      <c r="PC5" s="197"/>
      <c r="PD5" s="197"/>
      <c r="PE5" s="197"/>
      <c r="PF5" s="197"/>
      <c r="PG5" s="197"/>
      <c r="PH5" s="197"/>
      <c r="PI5" s="197"/>
      <c r="PJ5" s="197"/>
      <c r="PK5" s="197"/>
      <c r="PL5" s="197"/>
      <c r="PM5" s="197"/>
      <c r="PN5" s="197"/>
      <c r="PO5" s="197"/>
      <c r="PP5" s="197"/>
      <c r="PQ5" s="197"/>
      <c r="PR5" s="197"/>
      <c r="PS5" s="197"/>
      <c r="PT5" s="197"/>
      <c r="PU5" s="197"/>
      <c r="PV5" s="197"/>
      <c r="PW5" s="197"/>
      <c r="PX5" s="197"/>
      <c r="PY5" s="197"/>
      <c r="PZ5" s="197"/>
      <c r="QA5" s="197"/>
      <c r="QB5" s="197"/>
      <c r="QC5" s="197"/>
      <c r="QD5" s="197"/>
      <c r="QE5" s="197"/>
      <c r="QF5" s="197"/>
      <c r="QG5" s="197"/>
      <c r="QH5" s="197"/>
      <c r="QI5" s="197"/>
      <c r="QJ5" s="197"/>
      <c r="QK5" s="197"/>
      <c r="QL5" s="197"/>
      <c r="QM5" s="197"/>
      <c r="QN5" s="197"/>
      <c r="QO5" s="197"/>
      <c r="QP5" s="197"/>
      <c r="QQ5" s="197"/>
      <c r="QR5" s="197"/>
      <c r="QS5" s="197"/>
      <c r="QT5" s="197"/>
      <c r="QU5" s="197"/>
      <c r="QV5" s="197"/>
      <c r="QW5" s="197"/>
      <c r="QX5" s="197"/>
      <c r="QY5" s="197"/>
      <c r="QZ5" s="197"/>
      <c r="RA5" s="197"/>
      <c r="RB5" s="197"/>
      <c r="RC5" s="197"/>
      <c r="RD5" s="197"/>
      <c r="RE5" s="197"/>
      <c r="RF5" s="197"/>
      <c r="RG5" s="197"/>
      <c r="RH5" s="197"/>
      <c r="RI5" s="197"/>
      <c r="RJ5" s="197"/>
      <c r="RK5" s="197"/>
      <c r="RL5" s="197"/>
      <c r="RM5" s="197"/>
      <c r="RN5" s="197"/>
      <c r="RO5" s="197"/>
      <c r="RP5" s="197"/>
      <c r="RQ5" s="197"/>
      <c r="RR5" s="197"/>
      <c r="RS5" s="197"/>
      <c r="RT5" s="197"/>
      <c r="RU5" s="197"/>
      <c r="RV5" s="197"/>
      <c r="RW5" s="197"/>
      <c r="RX5" s="197"/>
      <c r="RY5" s="197"/>
      <c r="RZ5" s="197"/>
      <c r="SA5" s="197"/>
      <c r="SB5" s="197"/>
      <c r="SC5" s="197"/>
      <c r="SD5" s="197"/>
      <c r="SE5" s="197"/>
      <c r="SF5" s="197"/>
      <c r="SG5" s="197"/>
      <c r="SH5" s="197"/>
      <c r="SI5" s="197"/>
      <c r="SJ5" s="197"/>
      <c r="SK5" s="197"/>
      <c r="SL5" s="197"/>
      <c r="SM5" s="197"/>
      <c r="SN5" s="197"/>
      <c r="SO5" s="197"/>
      <c r="SP5" s="197"/>
      <c r="SQ5" s="197"/>
      <c r="SR5" s="197"/>
      <c r="SS5" s="197"/>
      <c r="ST5" s="197"/>
      <c r="SU5" s="197"/>
      <c r="SV5" s="197"/>
      <c r="SW5" s="197"/>
      <c r="SX5" s="197"/>
      <c r="SY5" s="197"/>
      <c r="SZ5" s="197"/>
      <c r="TA5" s="197"/>
      <c r="TB5" s="197"/>
      <c r="TC5" s="197"/>
      <c r="TD5" s="197"/>
      <c r="TE5" s="197"/>
      <c r="TF5" s="197"/>
      <c r="TG5" s="197"/>
      <c r="TH5" s="197"/>
      <c r="TI5" s="197"/>
      <c r="TJ5" s="197"/>
      <c r="TK5" s="197"/>
      <c r="TL5" s="197"/>
      <c r="TM5" s="197"/>
      <c r="TN5" s="197"/>
      <c r="TO5" s="197"/>
      <c r="TP5" s="197"/>
      <c r="TQ5" s="197"/>
      <c r="TR5" s="197"/>
      <c r="TS5" s="197"/>
      <c r="TT5" s="197"/>
      <c r="TU5" s="197"/>
      <c r="TV5" s="197"/>
      <c r="TW5" s="197"/>
      <c r="TX5" s="197"/>
      <c r="TY5" s="197"/>
      <c r="TZ5" s="197"/>
      <c r="UA5" s="197"/>
      <c r="UB5" s="197"/>
      <c r="UC5" s="197"/>
      <c r="UD5" s="197"/>
      <c r="UE5" s="197"/>
      <c r="UF5" s="197"/>
      <c r="UG5" s="197"/>
      <c r="UH5" s="197"/>
      <c r="UI5" s="197"/>
      <c r="UJ5" s="197"/>
      <c r="UK5" s="197"/>
      <c r="UL5" s="197"/>
      <c r="UM5" s="197"/>
      <c r="UN5" s="197"/>
      <c r="UO5" s="197"/>
      <c r="UP5" s="197"/>
      <c r="UQ5" s="197"/>
      <c r="UR5" s="197"/>
      <c r="US5" s="197"/>
      <c r="UT5" s="197"/>
      <c r="UU5" s="197"/>
      <c r="UV5" s="197"/>
      <c r="UW5" s="197"/>
      <c r="UX5" s="197"/>
      <c r="UY5" s="197"/>
      <c r="UZ5" s="197"/>
      <c r="VA5" s="197"/>
      <c r="VB5" s="197"/>
      <c r="VC5" s="197"/>
      <c r="VD5" s="197"/>
      <c r="VE5" s="197"/>
      <c r="VF5" s="197"/>
      <c r="VG5" s="197"/>
      <c r="VH5" s="197"/>
      <c r="VI5" s="197"/>
      <c r="VJ5" s="197"/>
      <c r="VK5" s="197"/>
      <c r="VL5" s="197"/>
      <c r="VM5" s="197"/>
      <c r="VN5" s="197"/>
      <c r="VO5" s="197"/>
      <c r="VP5" s="197"/>
      <c r="VQ5" s="197"/>
      <c r="VR5" s="197"/>
      <c r="VS5" s="197"/>
      <c r="VT5" s="197"/>
      <c r="VU5" s="197"/>
      <c r="VV5" s="197"/>
      <c r="VW5" s="197"/>
      <c r="VX5" s="197"/>
      <c r="VY5" s="197"/>
      <c r="VZ5" s="197"/>
      <c r="WA5" s="197"/>
      <c r="WB5" s="197"/>
      <c r="WC5" s="197"/>
      <c r="WD5" s="197"/>
      <c r="WE5" s="197"/>
      <c r="WF5" s="197"/>
      <c r="WG5" s="197"/>
      <c r="WH5" s="197"/>
      <c r="WI5" s="197"/>
      <c r="WJ5" s="197"/>
      <c r="WK5" s="197"/>
      <c r="WL5" s="197"/>
      <c r="WM5" s="197"/>
      <c r="WN5" s="197"/>
      <c r="WO5" s="197"/>
      <c r="WP5" s="197"/>
      <c r="WQ5" s="197"/>
      <c r="WR5" s="197"/>
      <c r="WS5" s="197"/>
      <c r="WT5" s="197"/>
      <c r="WU5" s="197"/>
      <c r="WV5" s="197"/>
      <c r="WW5" s="197"/>
      <c r="WX5" s="197"/>
      <c r="WY5" s="197"/>
      <c r="WZ5" s="197"/>
      <c r="XA5" s="197"/>
      <c r="XB5" s="197"/>
      <c r="XC5" s="197"/>
      <c r="XD5" s="197"/>
      <c r="XE5" s="197"/>
      <c r="XF5" s="197"/>
      <c r="XG5" s="197"/>
      <c r="XH5" s="197"/>
      <c r="XI5" s="197"/>
      <c r="XJ5" s="197"/>
      <c r="XK5" s="197"/>
      <c r="XL5" s="197"/>
      <c r="XM5" s="197"/>
      <c r="XN5" s="197"/>
      <c r="XO5" s="197"/>
      <c r="XP5" s="197"/>
      <c r="XQ5" s="197"/>
      <c r="XR5" s="197"/>
      <c r="XS5" s="197"/>
      <c r="XT5" s="197"/>
      <c r="XU5" s="197"/>
      <c r="XV5" s="197"/>
      <c r="XW5" s="197"/>
      <c r="XX5" s="197"/>
      <c r="XY5" s="197"/>
      <c r="XZ5" s="197"/>
      <c r="YA5" s="197"/>
      <c r="YB5" s="197"/>
      <c r="YC5" s="197"/>
      <c r="YD5" s="197"/>
      <c r="YE5" s="197"/>
      <c r="YF5" s="197"/>
      <c r="YG5" s="197"/>
      <c r="YH5" s="197"/>
      <c r="YI5" s="197"/>
      <c r="YJ5" s="197"/>
      <c r="YK5" s="197"/>
      <c r="YL5" s="197"/>
      <c r="YM5" s="197"/>
      <c r="YN5" s="197"/>
      <c r="YO5" s="197"/>
      <c r="YP5" s="197"/>
      <c r="YQ5" s="197"/>
      <c r="YR5" s="197"/>
      <c r="YS5" s="197"/>
      <c r="YT5" s="197"/>
      <c r="YU5" s="197"/>
      <c r="YV5" s="197"/>
      <c r="YW5" s="197"/>
      <c r="YX5" s="197"/>
      <c r="YY5" s="197"/>
      <c r="YZ5" s="197"/>
      <c r="ZA5" s="197"/>
      <c r="ZB5" s="197"/>
      <c r="ZC5" s="197"/>
      <c r="ZD5" s="197"/>
      <c r="ZE5" s="197"/>
      <c r="ZF5" s="197"/>
      <c r="ZG5" s="197"/>
      <c r="ZH5" s="197"/>
      <c r="ZI5" s="197"/>
      <c r="ZJ5" s="197"/>
      <c r="ZK5" s="197"/>
      <c r="ZL5" s="197"/>
      <c r="ZM5" s="197"/>
      <c r="ZN5" s="197"/>
      <c r="ZO5" s="197"/>
      <c r="ZP5" s="197"/>
      <c r="ZQ5" s="197"/>
      <c r="ZR5" s="197"/>
      <c r="ZS5" s="197"/>
      <c r="ZT5" s="197"/>
      <c r="ZU5" s="197"/>
      <c r="ZV5" s="197"/>
      <c r="ZW5" s="197"/>
      <c r="ZX5" s="197"/>
      <c r="ZY5" s="197"/>
      <c r="ZZ5" s="197"/>
      <c r="AAA5" s="197"/>
      <c r="AAB5" s="197"/>
      <c r="AAC5" s="197"/>
      <c r="AAD5" s="197"/>
      <c r="AAE5" s="197"/>
      <c r="AAF5" s="197"/>
      <c r="AAG5" s="197"/>
      <c r="AAH5" s="197"/>
      <c r="AAI5" s="197"/>
      <c r="AAJ5" s="197"/>
      <c r="AAK5" s="197"/>
      <c r="AAL5" s="197"/>
      <c r="AAM5" s="197"/>
      <c r="AAN5" s="197"/>
      <c r="AAO5" s="197"/>
      <c r="AAP5" s="197"/>
      <c r="AAQ5" s="197"/>
      <c r="AAR5" s="197"/>
      <c r="AAS5" s="197"/>
      <c r="AAT5" s="197"/>
      <c r="AAU5" s="197"/>
      <c r="AAV5" s="197"/>
      <c r="AAW5" s="197"/>
      <c r="AAX5" s="197"/>
      <c r="AAY5" s="197"/>
      <c r="AAZ5" s="197"/>
      <c r="ABA5" s="197"/>
      <c r="ABB5" s="197"/>
      <c r="ABC5" s="197"/>
      <c r="ABD5" s="197"/>
      <c r="ABE5" s="197"/>
      <c r="ABF5" s="197"/>
      <c r="ABG5" s="197"/>
      <c r="ABH5" s="197"/>
      <c r="ABI5" s="197"/>
      <c r="ABJ5" s="197"/>
      <c r="ABK5" s="197"/>
      <c r="ABL5" s="197"/>
      <c r="ABM5" s="197"/>
      <c r="ABN5" s="197"/>
      <c r="ABO5" s="197"/>
      <c r="ABP5" s="197"/>
      <c r="ABQ5" s="197"/>
      <c r="ABR5" s="197"/>
      <c r="ABS5" s="197"/>
      <c r="ABT5" s="197"/>
      <c r="ABU5" s="197"/>
      <c r="ABV5" s="197"/>
      <c r="ABW5" s="197"/>
      <c r="ABX5" s="197"/>
      <c r="ABY5" s="197"/>
      <c r="ABZ5" s="197"/>
      <c r="ACA5" s="197"/>
      <c r="ACB5" s="197"/>
      <c r="ACC5" s="197"/>
      <c r="ACD5" s="197"/>
      <c r="ACE5" s="197"/>
      <c r="ACF5" s="197"/>
      <c r="ACG5" s="197"/>
      <c r="ACH5" s="197"/>
      <c r="ACI5" s="197"/>
      <c r="ACJ5" s="197"/>
      <c r="ACK5" s="197"/>
      <c r="ACL5" s="197"/>
      <c r="ACM5" s="197"/>
      <c r="ACN5" s="197"/>
      <c r="ACO5" s="197"/>
      <c r="ACP5" s="197"/>
      <c r="ACQ5" s="197"/>
      <c r="ACR5" s="197"/>
      <c r="ACS5" s="197"/>
      <c r="ACT5" s="197"/>
      <c r="ACU5" s="197"/>
      <c r="ACV5" s="197"/>
      <c r="ACW5" s="197"/>
      <c r="ACX5" s="197"/>
      <c r="ACY5" s="197"/>
      <c r="ACZ5" s="197"/>
      <c r="ADA5" s="197"/>
      <c r="ADB5" s="197"/>
      <c r="ADC5" s="197"/>
      <c r="ADD5" s="197"/>
      <c r="ADE5" s="197"/>
      <c r="ADF5" s="197"/>
      <c r="ADG5" s="197"/>
      <c r="ADH5" s="197"/>
      <c r="ADI5" s="197"/>
      <c r="ADJ5" s="197"/>
      <c r="ADK5" s="197"/>
      <c r="ADL5" s="197"/>
      <c r="ADM5" s="197"/>
      <c r="ADN5" s="197"/>
      <c r="ADO5" s="197"/>
      <c r="ADP5" s="197"/>
      <c r="ADQ5" s="197"/>
      <c r="ADR5" s="197"/>
      <c r="ADS5" s="197"/>
      <c r="ADT5" s="197"/>
      <c r="ADU5" s="197"/>
      <c r="ADV5" s="197"/>
      <c r="ADW5" s="197"/>
      <c r="ADX5" s="197"/>
      <c r="ADY5" s="197"/>
      <c r="ADZ5" s="197"/>
      <c r="AEA5" s="197"/>
      <c r="AEB5" s="197"/>
      <c r="AEC5" s="197"/>
      <c r="AED5" s="197"/>
      <c r="AEE5" s="197"/>
      <c r="AEF5" s="197"/>
      <c r="AEG5" s="197"/>
      <c r="AEH5" s="197"/>
      <c r="AEI5" s="197"/>
      <c r="AEJ5" s="197"/>
      <c r="AEK5" s="197"/>
      <c r="AEL5" s="197"/>
      <c r="AEM5" s="197"/>
      <c r="AEN5" s="197"/>
      <c r="AEO5" s="197"/>
      <c r="AEP5" s="197"/>
      <c r="AEQ5" s="197"/>
      <c r="AER5" s="197"/>
      <c r="AES5" s="197"/>
      <c r="AET5" s="197"/>
      <c r="AEU5" s="197"/>
      <c r="AEV5" s="197"/>
      <c r="AEW5" s="197"/>
      <c r="AEX5" s="197"/>
      <c r="AEY5" s="197"/>
      <c r="AEZ5" s="197"/>
      <c r="AFA5" s="197"/>
      <c r="AFB5" s="197"/>
      <c r="AFC5" s="197"/>
      <c r="AFD5" s="197"/>
      <c r="AFE5" s="197"/>
      <c r="AFF5" s="197"/>
      <c r="AFG5" s="197"/>
      <c r="AFH5" s="197"/>
      <c r="AFI5" s="197"/>
      <c r="AFJ5" s="197"/>
      <c r="AFK5" s="197"/>
      <c r="AFL5" s="197"/>
      <c r="AFM5" s="197"/>
      <c r="AFN5" s="197"/>
      <c r="AFO5" s="197"/>
      <c r="AFP5" s="197"/>
      <c r="AFQ5" s="197"/>
      <c r="AFR5" s="197"/>
      <c r="AFS5" s="197"/>
      <c r="AFT5" s="197"/>
      <c r="AFU5" s="197"/>
      <c r="AFV5" s="197"/>
      <c r="AFW5" s="197"/>
      <c r="AFX5" s="197"/>
      <c r="AFY5" s="197"/>
      <c r="AFZ5" s="197"/>
      <c r="AGA5" s="197"/>
      <c r="AGB5" s="197"/>
      <c r="AGC5" s="197"/>
      <c r="AGD5" s="197"/>
      <c r="AGE5" s="197"/>
      <c r="AGF5" s="197"/>
      <c r="AGG5" s="197"/>
      <c r="AGH5" s="197"/>
      <c r="AGI5" s="197"/>
      <c r="AGJ5" s="197"/>
      <c r="AGK5" s="197"/>
      <c r="AGL5" s="197"/>
      <c r="AGM5" s="197"/>
      <c r="AGN5" s="197"/>
      <c r="AGO5" s="197"/>
      <c r="AGP5" s="197"/>
      <c r="AGQ5" s="197"/>
      <c r="AGR5" s="197"/>
      <c r="AGS5" s="197"/>
      <c r="AGT5" s="197"/>
      <c r="AGU5" s="197"/>
      <c r="AGV5" s="197"/>
      <c r="AGW5" s="197"/>
      <c r="AGX5" s="197"/>
      <c r="AGY5" s="197"/>
      <c r="AGZ5" s="197"/>
      <c r="AHA5" s="197"/>
      <c r="AHB5" s="197"/>
      <c r="AHC5" s="197"/>
      <c r="AHD5" s="197"/>
      <c r="AHE5" s="197"/>
      <c r="AHF5" s="197"/>
      <c r="AHG5" s="197"/>
      <c r="AHH5" s="197"/>
      <c r="AHI5" s="197"/>
      <c r="AHJ5" s="197"/>
      <c r="AHK5" s="197"/>
      <c r="AHL5" s="197"/>
      <c r="AHM5" s="197"/>
      <c r="AHN5" s="197"/>
      <c r="AHO5" s="197"/>
      <c r="AHP5" s="197"/>
      <c r="AHQ5" s="197"/>
      <c r="AHR5" s="197"/>
      <c r="AHS5" s="197"/>
      <c r="AHT5" s="197"/>
      <c r="AHU5" s="197"/>
      <c r="AHV5" s="197"/>
      <c r="AHW5" s="197"/>
      <c r="AHX5" s="197"/>
      <c r="AHY5" s="197"/>
      <c r="AHZ5" s="197"/>
      <c r="AIA5" s="197"/>
      <c r="AIB5" s="197"/>
      <c r="AIC5" s="197"/>
      <c r="AID5" s="197"/>
      <c r="AIE5" s="197"/>
      <c r="AIF5" s="197"/>
      <c r="AIG5" s="197"/>
      <c r="AIH5" s="197"/>
      <c r="AII5" s="197"/>
      <c r="AIJ5" s="197"/>
      <c r="AIK5" s="197"/>
      <c r="AIL5" s="197"/>
      <c r="AIM5" s="197"/>
      <c r="AIN5" s="197"/>
      <c r="AIO5" s="197"/>
      <c r="AIP5" s="197"/>
      <c r="AIQ5" s="197"/>
      <c r="AIR5" s="197"/>
      <c r="AIS5" s="197"/>
      <c r="AIT5" s="197"/>
      <c r="AIU5" s="197"/>
      <c r="AIV5" s="197"/>
      <c r="AIW5" s="197"/>
      <c r="AIX5" s="197"/>
      <c r="AIY5" s="197"/>
      <c r="AIZ5" s="197"/>
      <c r="AJA5" s="197"/>
      <c r="AJB5" s="197"/>
      <c r="AJC5" s="197"/>
      <c r="AJD5" s="197"/>
      <c r="AJE5" s="197"/>
      <c r="AJF5" s="197"/>
      <c r="AJG5" s="197"/>
      <c r="AJH5" s="197"/>
      <c r="AJI5" s="197"/>
      <c r="AJJ5" s="197"/>
      <c r="AJK5" s="197"/>
      <c r="AJL5" s="197"/>
      <c r="AJM5" s="197"/>
      <c r="AJN5" s="197"/>
      <c r="AJO5" s="197"/>
      <c r="AJP5" s="197"/>
      <c r="AJQ5" s="197"/>
      <c r="AJR5" s="197"/>
      <c r="AJS5" s="197"/>
      <c r="AJT5" s="197"/>
      <c r="AJU5" s="197"/>
      <c r="AJV5" s="197"/>
      <c r="AJW5" s="197"/>
      <c r="AJX5" s="197"/>
      <c r="AJY5" s="197"/>
      <c r="AJZ5" s="197"/>
      <c r="AKA5" s="197"/>
      <c r="AKB5" s="197"/>
      <c r="AKC5" s="197"/>
      <c r="AKD5" s="197"/>
      <c r="AKE5" s="197"/>
      <c r="AKF5" s="197"/>
      <c r="AKG5" s="197"/>
      <c r="AKH5" s="197"/>
      <c r="AKI5" s="197"/>
      <c r="AKJ5" s="197"/>
      <c r="AKK5" s="197"/>
      <c r="AKL5" s="197"/>
      <c r="AKM5" s="197"/>
      <c r="AKN5" s="197"/>
      <c r="AKO5" s="197"/>
      <c r="AKP5" s="197"/>
      <c r="AKQ5" s="197"/>
      <c r="AKR5" s="197"/>
      <c r="AKS5" s="197"/>
      <c r="AKT5" s="197"/>
      <c r="AKU5" s="197"/>
      <c r="AKV5" s="197"/>
      <c r="AKW5" s="197"/>
      <c r="AKX5" s="197"/>
      <c r="AKY5" s="197"/>
      <c r="AKZ5" s="197"/>
      <c r="ALA5" s="197"/>
      <c r="ALB5" s="197"/>
      <c r="ALC5" s="197"/>
      <c r="ALD5" s="197"/>
      <c r="ALE5" s="197"/>
      <c r="ALF5" s="197"/>
      <c r="ALG5" s="197"/>
      <c r="ALH5" s="197"/>
      <c r="ALI5" s="197"/>
      <c r="ALJ5" s="197"/>
      <c r="ALK5" s="197"/>
      <c r="ALL5" s="197"/>
      <c r="ALM5" s="197"/>
      <c r="ALN5" s="197"/>
      <c r="ALO5" s="197"/>
      <c r="ALP5" s="197"/>
      <c r="ALQ5" s="197"/>
      <c r="ALR5" s="197"/>
      <c r="ALS5" s="197"/>
      <c r="ALT5" s="197"/>
      <c r="ALU5" s="197"/>
      <c r="ALV5" s="197"/>
      <c r="ALW5" s="197"/>
      <c r="ALX5" s="197"/>
      <c r="ALY5" s="197"/>
      <c r="ALZ5" s="197"/>
      <c r="AMA5" s="197"/>
      <c r="AMB5" s="197"/>
      <c r="AMC5" s="197"/>
      <c r="AMD5" s="197"/>
      <c r="AME5" s="197"/>
      <c r="AMF5" s="197"/>
      <c r="AMG5" s="197"/>
      <c r="AMH5" s="197"/>
      <c r="AMI5" s="197"/>
      <c r="AMJ5" s="197"/>
    </row>
  </sheetData>
  <mergeCells count="1">
    <mergeCell ref="B2:K2"/>
  </mergeCells>
  <printOptions horizontalCentered="1"/>
  <pageMargins left="0.78740157480314965" right="0.59055118110236227" top="0.98425196850393704" bottom="0.78740157480314965" header="0.39370078740157483" footer="0.39370078740157483"/>
  <pageSetup paperSize="9" scale="75" fitToHeight="0" orientation="landscape" horizontalDpi="300" verticalDpi="300" r:id="rId1"/>
  <headerFooter scaleWithDoc="0">
    <oddHeader>&amp;L&amp;"Book Antiqua,Negrito"&amp;10Rev-2&amp;C&amp;"Book Antiqua,Negrito"&amp;10Terceira Etapa&amp;R&amp;G</oddHeader>
    <oddFooter>&amp;L&amp;"Arial,Negrito"&amp;10CTR 464&amp;C&amp;"Arial,Negrito"&amp;10 D.&amp;P&amp;R&amp;"Arial,Itálico"&amp;10Origem: 408-Orçamento_Rel 10</oddFooter>
  </headerFooter>
  <legacyDrawingHF r:id="rId2"/>
</worksheet>
</file>

<file path=docProps/app.xml><?xml version="1.0" encoding="utf-8"?>
<Properties xmlns="http://schemas.openxmlformats.org/officeDocument/2006/extended-properties" xmlns:vt="http://schemas.openxmlformats.org/officeDocument/2006/docPropsVTypes">
  <Template/>
  <TotalTime>37</TotalTime>
  <Application>Microsoft Excel</Application>
  <DocSecurity>0</DocSecurity>
  <ScaleCrop>false</ScaleCrop>
  <HeadingPairs>
    <vt:vector size="4" baseType="variant">
      <vt:variant>
        <vt:lpstr>Planilhas</vt:lpstr>
      </vt:variant>
      <vt:variant>
        <vt:i4>25</vt:i4>
      </vt:variant>
      <vt:variant>
        <vt:lpstr>Intervalos Nomeados</vt:lpstr>
      </vt:variant>
      <vt:variant>
        <vt:i4>47</vt:i4>
      </vt:variant>
    </vt:vector>
  </HeadingPairs>
  <TitlesOfParts>
    <vt:vector size="72" baseType="lpstr">
      <vt:lpstr>Resumo</vt:lpstr>
      <vt:lpstr>OS-Op Canteiro</vt:lpstr>
      <vt:lpstr>OS-Demolição Parshall</vt:lpstr>
      <vt:lpstr>ME-Demolição Parshall</vt:lpstr>
      <vt:lpstr>Cronograma</vt:lpstr>
      <vt:lpstr>Q-Op Canteiro</vt:lpstr>
      <vt:lpstr>Q-Demolição Parshall</vt:lpstr>
      <vt:lpstr>Q-Estr Metálica</vt:lpstr>
      <vt:lpstr>Q-Porta Vidro 2,00m</vt:lpstr>
      <vt:lpstr>Q-Porta Vidro 2,60m</vt:lpstr>
      <vt:lpstr>Q-Painel Vidro</vt:lpstr>
      <vt:lpstr>C-3.2_01</vt:lpstr>
      <vt:lpstr>C-3.2_02</vt:lpstr>
      <vt:lpstr>C-3.2_03</vt:lpstr>
      <vt:lpstr>C-3.2_04</vt:lpstr>
      <vt:lpstr>C-3.2_05</vt:lpstr>
      <vt:lpstr>C-3.2_06</vt:lpstr>
      <vt:lpstr>C-3.2_07</vt:lpstr>
      <vt:lpstr>C-3.2_08</vt:lpstr>
      <vt:lpstr>E-3.2_01</vt:lpstr>
      <vt:lpstr>E-3.2_02</vt:lpstr>
      <vt:lpstr>E-3.2_03</vt:lpstr>
      <vt:lpstr>E-3.2_04</vt:lpstr>
      <vt:lpstr>E-3.2_05</vt:lpstr>
      <vt:lpstr>Resumo Cotações</vt:lpstr>
      <vt:lpstr>'C-3.2_01'!Area_de_impressao</vt:lpstr>
      <vt:lpstr>'C-3.2_02'!Area_de_impressao</vt:lpstr>
      <vt:lpstr>'C-3.2_03'!Area_de_impressao</vt:lpstr>
      <vt:lpstr>'C-3.2_04'!Area_de_impressao</vt:lpstr>
      <vt:lpstr>'C-3.2_05'!Area_de_impressao</vt:lpstr>
      <vt:lpstr>'C-3.2_06'!Area_de_impressao</vt:lpstr>
      <vt:lpstr>'C-3.2_07'!Area_de_impressao</vt:lpstr>
      <vt:lpstr>'C-3.2_08'!Area_de_impressao</vt:lpstr>
      <vt:lpstr>Cronograma!Area_de_impressao</vt:lpstr>
      <vt:lpstr>'E-3.2_01'!Area_de_impressao</vt:lpstr>
      <vt:lpstr>'E-3.2_02'!Area_de_impressao</vt:lpstr>
      <vt:lpstr>'E-3.2_03'!Area_de_impressao</vt:lpstr>
      <vt:lpstr>'E-3.2_04'!Area_de_impressao</vt:lpstr>
      <vt:lpstr>'E-3.2_05'!Area_de_impressao</vt:lpstr>
      <vt:lpstr>'ME-Demolição Parshall'!Area_de_impressao</vt:lpstr>
      <vt:lpstr>'OS-Demolição Parshall'!Area_de_impressao</vt:lpstr>
      <vt:lpstr>'OS-Op Canteiro'!Area_de_impressao</vt:lpstr>
      <vt:lpstr>'Q-Demolição Parshall'!Area_de_impressao</vt:lpstr>
      <vt:lpstr>'Q-Estr Metálica'!Area_de_impressao</vt:lpstr>
      <vt:lpstr>'Q-Op Canteiro'!Area_de_impressao</vt:lpstr>
      <vt:lpstr>'Q-Painel Vidro'!Area_de_impressao</vt:lpstr>
      <vt:lpstr>'Q-Porta Vidro 2,00m'!Area_de_impressao</vt:lpstr>
      <vt:lpstr>'Q-Porta Vidro 2,60m'!Area_de_impressao</vt:lpstr>
      <vt:lpstr>Resumo!Area_de_impressao</vt:lpstr>
      <vt:lpstr>'Resumo Cotações'!Area_de_impressao</vt:lpstr>
      <vt:lpstr>'C-3.2_01'!Titulos_de_impressao</vt:lpstr>
      <vt:lpstr>'C-3.2_02'!Titulos_de_impressao</vt:lpstr>
      <vt:lpstr>'C-3.2_03'!Titulos_de_impressao</vt:lpstr>
      <vt:lpstr>'C-3.2_04'!Titulos_de_impressao</vt:lpstr>
      <vt:lpstr>'C-3.2_05'!Titulos_de_impressao</vt:lpstr>
      <vt:lpstr>'C-3.2_06'!Titulos_de_impressao</vt:lpstr>
      <vt:lpstr>'C-3.2_07'!Titulos_de_impressao</vt:lpstr>
      <vt:lpstr>'C-3.2_08'!Titulos_de_impressao</vt:lpstr>
      <vt:lpstr>Cronograma!Titulos_de_impressao</vt:lpstr>
      <vt:lpstr>'E-3.2_01'!Titulos_de_impressao</vt:lpstr>
      <vt:lpstr>'E-3.2_05'!Titulos_de_impressao</vt:lpstr>
      <vt:lpstr>'ME-Demolição Parshall'!Titulos_de_impressao</vt:lpstr>
      <vt:lpstr>'OS-Demolição Parshall'!Titulos_de_impressao</vt:lpstr>
      <vt:lpstr>'OS-Op Canteiro'!Titulos_de_impressao</vt:lpstr>
      <vt:lpstr>'Q-Demolição Parshall'!Titulos_de_impressao</vt:lpstr>
      <vt:lpstr>'Q-Estr Metálica'!Titulos_de_impressao</vt:lpstr>
      <vt:lpstr>'Q-Op Canteiro'!Titulos_de_impressao</vt:lpstr>
      <vt:lpstr>'Q-Painel Vidro'!Titulos_de_impressao</vt:lpstr>
      <vt:lpstr>'Q-Porta Vidro 2,00m'!Titulos_de_impressao</vt:lpstr>
      <vt:lpstr>'Q-Porta Vidro 2,60m'!Titulos_de_impressao</vt:lpstr>
      <vt:lpstr>Resumo!Titulos_de_impressao</vt:lpstr>
      <vt:lpstr>'Resumo Cotações'!Titulos_de_impressao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Proesplan</dc:creator>
  <cp:lastModifiedBy>Bruno dos Santos Nascimento</cp:lastModifiedBy>
  <cp:revision>12</cp:revision>
  <cp:lastPrinted>2023-09-19T15:31:08Z</cp:lastPrinted>
  <dcterms:created xsi:type="dcterms:W3CDTF">2019-04-29T17:41:49Z</dcterms:created>
  <dcterms:modified xsi:type="dcterms:W3CDTF">2024-03-27T14:30:12Z</dcterms:modified>
  <dc:language>pt-BR</dc:language>
</cp:coreProperties>
</file>